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harts/chart8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workbookProtection lockStructure="1"/>
  <bookViews>
    <workbookView xWindow="240" yWindow="360" windowWidth="8160" windowHeight="5625" tabRatio="824"/>
  </bookViews>
  <sheets>
    <sheet name="CONTENTS" sheetId="74" r:id="rId1"/>
    <sheet name="1.1" sheetId="61" r:id="rId2"/>
    <sheet name="1.2" sheetId="36" r:id="rId3"/>
    <sheet name="1.3" sheetId="52" r:id="rId4"/>
    <sheet name="1.4" sheetId="53" r:id="rId5"/>
    <sheet name="1.5" sheetId="40" r:id="rId6"/>
    <sheet name="1.2 (old)" sheetId="78" state="hidden" r:id="rId7"/>
    <sheet name="1.6" sheetId="79" r:id="rId8"/>
    <sheet name="1.7" sheetId="1" r:id="rId9"/>
    <sheet name="1.8" sheetId="62" r:id="rId10"/>
    <sheet name="1.9" sheetId="81" r:id="rId11"/>
    <sheet name="Fig 1.1" sheetId="65" r:id="rId12"/>
    <sheet name="Fig 1.2" sheetId="39" r:id="rId13"/>
    <sheet name="Fig 1.3" sheetId="63" r:id="rId14"/>
    <sheet name="Fig 1.4" sheetId="67" r:id="rId15"/>
    <sheet name="Fig 1.5" sheetId="69" r:id="rId16"/>
    <sheet name="Fig 1.6" sheetId="72" r:id="rId17"/>
    <sheet name="A1.1.1" sheetId="56" r:id="rId18"/>
    <sheet name="A1.2.1" sheetId="22" r:id="rId19"/>
    <sheet name="A1.3.1" sheetId="48" r:id="rId20"/>
    <sheet name="A1.4.1" sheetId="41" r:id="rId21"/>
    <sheet name="A1.5.1" sheetId="7" r:id="rId22"/>
    <sheet name="A1.5.2" sheetId="45" r:id="rId23"/>
    <sheet name="A1.5.3" sheetId="44" r:id="rId24"/>
    <sheet name="A1.6.1" sheetId="8" r:id="rId25"/>
    <sheet name="A1.7.1" sheetId="9" r:id="rId26"/>
    <sheet name="A1.7.2" sheetId="43" r:id="rId27"/>
    <sheet name="1.1.2" sheetId="75" state="hidden" r:id="rId28"/>
  </sheets>
  <externalReferences>
    <externalReference r:id="rId29"/>
  </externalReferences>
  <definedNames>
    <definedName name="_AGE04" localSheetId="7">#REF!</definedName>
    <definedName name="_AGE04" localSheetId="10">#REF!</definedName>
    <definedName name="_AGE04" localSheetId="23">#REF!</definedName>
    <definedName name="_AGE04" localSheetId="26">#REF!</definedName>
    <definedName name="_AGE04">#REF!</definedName>
    <definedName name="_AGE05" localSheetId="7">#REF!</definedName>
    <definedName name="_AGE05" localSheetId="10">#REF!</definedName>
    <definedName name="_AGE05" localSheetId="23">#REF!</definedName>
    <definedName name="_AGE05" localSheetId="26">#REF!</definedName>
    <definedName name="_AGE05">#REF!</definedName>
    <definedName name="_AGE06" localSheetId="7">#REF!</definedName>
    <definedName name="_AGE06" localSheetId="10">#REF!</definedName>
    <definedName name="_AGE06" localSheetId="23">#REF!</definedName>
    <definedName name="_AGE06" localSheetId="26">#REF!</definedName>
    <definedName name="_AGE06">#REF!</definedName>
    <definedName name="_AGE07" localSheetId="7">#REF!</definedName>
    <definedName name="_AGE07" localSheetId="10">#REF!</definedName>
    <definedName name="_AGE07" localSheetId="23">#REF!</definedName>
    <definedName name="_AGE07" localSheetId="26">#REF!</definedName>
    <definedName name="_AGE07">#REF!</definedName>
    <definedName name="AdjustAdjusted0304toActual0405" localSheetId="7">#REF!</definedName>
    <definedName name="AdjustAdjusted0304toActual0405" localSheetId="10">#REF!</definedName>
    <definedName name="AdjustAdjusted0304toActual0405" localSheetId="23">#REF!</definedName>
    <definedName name="AdjustAdjusted0304toActual0405" localSheetId="26">#REF!</definedName>
    <definedName name="AdjustAdjusted0304toActual0405">#REF!</definedName>
    <definedName name="AdjustAdjusted0405toActual0506" localSheetId="7">#REF!</definedName>
    <definedName name="AdjustAdjusted0405toActual0506" localSheetId="10">#REF!</definedName>
    <definedName name="AdjustAdjusted0405toActual0506" localSheetId="23">#REF!</definedName>
    <definedName name="AdjustAdjusted0405toActual0506" localSheetId="26">#REF!</definedName>
    <definedName name="AdjustAdjusted0405toActual0506">#REF!</definedName>
    <definedName name="AdjustAdjusted0506toActual0607" localSheetId="7">#REF!</definedName>
    <definedName name="AdjustAdjusted0506toActual0607" localSheetId="10">#REF!</definedName>
    <definedName name="AdjustAdjusted0506toActual0607" localSheetId="23">#REF!</definedName>
    <definedName name="AdjustAdjusted0506toActual0607" localSheetId="26">#REF!</definedName>
    <definedName name="AdjustAdjusted0506toActual0607">#REF!</definedName>
    <definedName name="AdjustAdjusted0607toMTBPS0708" localSheetId="7">#REF!</definedName>
    <definedName name="AdjustAdjusted0607toMTBPS0708" localSheetId="10">#REF!</definedName>
    <definedName name="AdjustAdjusted0607toMTBPS0708" localSheetId="23">#REF!</definedName>
    <definedName name="AdjustAdjusted0607toMTBPS0708" localSheetId="26">#REF!</definedName>
    <definedName name="AdjustAdjusted0607toMTBPS0708">#REF!</definedName>
    <definedName name="AdjustAdjusted0708to0809atMTBPS2007" localSheetId="7">#REF!</definedName>
    <definedName name="AdjustAdjusted0708to0809atMTBPS2007" localSheetId="10">#REF!</definedName>
    <definedName name="AdjustAdjusted0708to0809atMTBPS2007" localSheetId="23">#REF!</definedName>
    <definedName name="AdjustAdjusted0708to0809atMTBPS2007" localSheetId="26">#REF!</definedName>
    <definedName name="AdjustAdjusted0708to0809atMTBPS2007">#REF!</definedName>
    <definedName name="AdjustRaw0304ToActual0304" localSheetId="7">#REF!</definedName>
    <definedName name="AdjustRaw0304ToActual0304" localSheetId="10">#REF!</definedName>
    <definedName name="AdjustRaw0304ToActual0304" localSheetId="23">#REF!</definedName>
    <definedName name="AdjustRaw0304ToActual0304" localSheetId="26">#REF!</definedName>
    <definedName name="AdjustRaw0304ToActual0304">#REF!</definedName>
    <definedName name="AGE2009PROP1" localSheetId="7">#REF!</definedName>
    <definedName name="AGE2009PROP1" localSheetId="10">#REF!</definedName>
    <definedName name="AGE2009PROP1" localSheetId="23">#REF!</definedName>
    <definedName name="AGE2009PROP1" localSheetId="26">#REF!</definedName>
    <definedName name="AGE2009PROP1">#REF!</definedName>
    <definedName name="AGE2009PROP2" localSheetId="7">#REF!</definedName>
    <definedName name="AGE2009PROP2" localSheetId="10">#REF!</definedName>
    <definedName name="AGE2009PROP2" localSheetId="23">#REF!</definedName>
    <definedName name="AGE2009PROP2" localSheetId="26">#REF!</definedName>
    <definedName name="AGE2009PROP2">#REF!</definedName>
    <definedName name="AGE2009PROP3" localSheetId="7">#REF!</definedName>
    <definedName name="AGE2009PROP3" localSheetId="10">#REF!</definedName>
    <definedName name="AGE2009PROP3" localSheetId="23">#REF!</definedName>
    <definedName name="AGE2009PROP3" localSheetId="26">#REF!</definedName>
    <definedName name="AGE2009PROP3">#REF!</definedName>
    <definedName name="AGE2009PROP4" localSheetId="7">#REF!</definedName>
    <definedName name="AGE2009PROP4" localSheetId="10">#REF!</definedName>
    <definedName name="AGE2009PROP4" localSheetId="23">#REF!</definedName>
    <definedName name="AGE2009PROP4" localSheetId="26">#REF!</definedName>
    <definedName name="AGE2009PROP4">#REF!</definedName>
    <definedName name="AGE2009PROP5" localSheetId="7">#REF!</definedName>
    <definedName name="AGE2009PROP5" localSheetId="10">#REF!</definedName>
    <definedName name="AGE2009PROP5" localSheetId="23">#REF!</definedName>
    <definedName name="AGE2009PROP5" localSheetId="26">#REF!</definedName>
    <definedName name="AGE2009PROP5">#REF!</definedName>
    <definedName name="AGEFINAL08" localSheetId="7">#REF!</definedName>
    <definedName name="AGEFINAL08" localSheetId="10">#REF!</definedName>
    <definedName name="AGEFINAL08" localSheetId="23">#REF!</definedName>
    <definedName name="AGEFINAL08" localSheetId="26">#REF!</definedName>
    <definedName name="AGEFINAL08">#REF!</definedName>
    <definedName name="GrowthHHInc0304to0405" localSheetId="7">#REF!</definedName>
    <definedName name="GrowthHHInc0304to0405" localSheetId="10">#REF!</definedName>
    <definedName name="GrowthHHInc0304to0405" localSheetId="23">#REF!</definedName>
    <definedName name="GrowthHHInc0304to0405" localSheetId="26">#REF!</definedName>
    <definedName name="GrowthHHInc0304to0405">#REF!</definedName>
    <definedName name="GrowthHHInc0405to0506" localSheetId="7">#REF!</definedName>
    <definedName name="GrowthHHInc0405to0506" localSheetId="10">#REF!</definedName>
    <definedName name="GrowthHHInc0405to0506" localSheetId="23">#REF!</definedName>
    <definedName name="GrowthHHInc0405to0506" localSheetId="26">#REF!</definedName>
    <definedName name="GrowthHHInc0405to0506">#REF!</definedName>
    <definedName name="GrowthHHInc0506to0607" localSheetId="7">#REF!</definedName>
    <definedName name="GrowthHHInc0506to0607" localSheetId="10">#REF!</definedName>
    <definedName name="GrowthHHInc0506to0607" localSheetId="23">#REF!</definedName>
    <definedName name="GrowthHHInc0506to0607" localSheetId="26">#REF!</definedName>
    <definedName name="GrowthHHInc0506to0607">#REF!</definedName>
    <definedName name="GrowthHHInc0607to0708" localSheetId="7">#REF!</definedName>
    <definedName name="GrowthHHInc0607to0708" localSheetId="10">#REF!</definedName>
    <definedName name="GrowthHHInc0607to0708" localSheetId="23">#REF!</definedName>
    <definedName name="GrowthHHInc0607to0708" localSheetId="26">#REF!</definedName>
    <definedName name="GrowthHHInc0607to0708">#REF!</definedName>
    <definedName name="GrowthHHInc0708to0809atMTBPS2007" localSheetId="7">#REF!</definedName>
    <definedName name="GrowthHHInc0708to0809atMTBPS2007" localSheetId="10">#REF!</definedName>
    <definedName name="GrowthHHInc0708to0809atMTBPS2007" localSheetId="23">#REF!</definedName>
    <definedName name="GrowthHHInc0708to0809atMTBPS2007" localSheetId="26">#REF!</definedName>
    <definedName name="GrowthHHInc0708to0809atMTBPS2007">#REF!</definedName>
    <definedName name="INCOME06FACTOR" localSheetId="7">#REF!</definedName>
    <definedName name="INCOME06FACTOR" localSheetId="10">#REF!</definedName>
    <definedName name="INCOME06FACTOR" localSheetId="23">#REF!</definedName>
    <definedName name="INCOME06FACTOR" localSheetId="26">#REF!</definedName>
    <definedName name="INCOME06FACTOR">#REF!</definedName>
    <definedName name="INCOME07FACTOR" localSheetId="7">#REF!</definedName>
    <definedName name="INCOME07FACTOR" localSheetId="10">#REF!</definedName>
    <definedName name="INCOME07FACTOR" localSheetId="23">#REF!</definedName>
    <definedName name="INCOME07FACTOR" localSheetId="26">#REF!</definedName>
    <definedName name="INCOME07FACTOR">#REF!</definedName>
    <definedName name="INCOME08FACTOR" localSheetId="7">#REF!</definedName>
    <definedName name="INCOME08FACTOR" localSheetId="10">#REF!</definedName>
    <definedName name="INCOME08FACTOR" localSheetId="23">#REF!</definedName>
    <definedName name="INCOME08FACTOR" localSheetId="26">#REF!</definedName>
    <definedName name="INCOME08FACTOR">#REF!</definedName>
    <definedName name="INDIV2009PROP1" localSheetId="7">#REF!</definedName>
    <definedName name="INDIV2009PROP1" localSheetId="10">#REF!</definedName>
    <definedName name="INDIV2009PROP1" localSheetId="23">#REF!</definedName>
    <definedName name="INDIV2009PROP1" localSheetId="26">#REF!</definedName>
    <definedName name="INDIV2009PROP1">#REF!</definedName>
    <definedName name="INDIV2009PROP2" localSheetId="7">#REF!</definedName>
    <definedName name="INDIV2009PROP2" localSheetId="10">#REF!</definedName>
    <definedName name="INDIV2009PROP2" localSheetId="23">#REF!</definedName>
    <definedName name="INDIV2009PROP2" localSheetId="26">#REF!</definedName>
    <definedName name="INDIV2009PROP2">#REF!</definedName>
    <definedName name="INDIV2009PROP3" localSheetId="7">#REF!</definedName>
    <definedName name="INDIV2009PROP3" localSheetId="10">#REF!</definedName>
    <definedName name="INDIV2009PROP3" localSheetId="23">#REF!</definedName>
    <definedName name="INDIV2009PROP3" localSheetId="26">#REF!</definedName>
    <definedName name="INDIV2009PROP3">#REF!</definedName>
    <definedName name="INDIV2009PROP4" localSheetId="7">#REF!</definedName>
    <definedName name="INDIV2009PROP4" localSheetId="10">#REF!</definedName>
    <definedName name="INDIV2009PROP4" localSheetId="23">#REF!</definedName>
    <definedName name="INDIV2009PROP4" localSheetId="26">#REF!</definedName>
    <definedName name="INDIV2009PROP4">#REF!</definedName>
    <definedName name="INDIV2009PROP5" localSheetId="7">#REF!</definedName>
    <definedName name="INDIV2009PROP5" localSheetId="10">#REF!</definedName>
    <definedName name="INDIV2009PROP5" localSheetId="23">#REF!</definedName>
    <definedName name="INDIV2009PROP5" localSheetId="26">#REF!</definedName>
    <definedName name="INDIV2009PROP5">#REF!</definedName>
    <definedName name="INDIVIDUAL04" localSheetId="7">#REF!</definedName>
    <definedName name="INDIVIDUAL04" localSheetId="10">#REF!</definedName>
    <definedName name="INDIVIDUAL04" localSheetId="23">#REF!</definedName>
    <definedName name="INDIVIDUAL04" localSheetId="26">#REF!</definedName>
    <definedName name="INDIVIDUAL04">#REF!</definedName>
    <definedName name="INDIVIDUAL05" localSheetId="7">#REF!</definedName>
    <definedName name="INDIVIDUAL05" localSheetId="10">#REF!</definedName>
    <definedName name="INDIVIDUAL05" localSheetId="23">#REF!</definedName>
    <definedName name="INDIVIDUAL05" localSheetId="26">#REF!</definedName>
    <definedName name="INDIVIDUAL05">#REF!</definedName>
    <definedName name="INDIVIDUAL06" localSheetId="7">#REF!</definedName>
    <definedName name="INDIVIDUAL06" localSheetId="10">#REF!</definedName>
    <definedName name="INDIVIDUAL06" localSheetId="23">#REF!</definedName>
    <definedName name="INDIVIDUAL06" localSheetId="26">#REF!</definedName>
    <definedName name="INDIVIDUAL06">#REF!</definedName>
    <definedName name="INDIVIDUAL07" localSheetId="7">#REF!</definedName>
    <definedName name="INDIVIDUAL07" localSheetId="10">#REF!</definedName>
    <definedName name="INDIVIDUAL07" localSheetId="23">#REF!</definedName>
    <definedName name="INDIVIDUAL07" localSheetId="26">#REF!</definedName>
    <definedName name="INDIVIDUAL07">#REF!</definedName>
    <definedName name="INDIVIDUALFINAL08" localSheetId="7">#REF!</definedName>
    <definedName name="INDIVIDUALFINAL08" localSheetId="10">#REF!</definedName>
    <definedName name="INDIVIDUALFINAL08" localSheetId="23">#REF!</definedName>
    <definedName name="INDIVIDUALFINAL08" localSheetId="26">#REF!</definedName>
    <definedName name="INDIVIDUALFINAL08">#REF!</definedName>
    <definedName name="NUMBER05FACTOR" localSheetId="7">#REF!</definedName>
    <definedName name="NUMBER05FACTOR" localSheetId="10">#REF!</definedName>
    <definedName name="NUMBER05FACTOR" localSheetId="23">#REF!</definedName>
    <definedName name="NUMBER05FACTOR" localSheetId="26">#REF!</definedName>
    <definedName name="NUMBER05FACTOR">#REF!</definedName>
    <definedName name="NUMBER06FACTOR" localSheetId="7">#REF!</definedName>
    <definedName name="NUMBER06FACTOR" localSheetId="10">#REF!</definedName>
    <definedName name="NUMBER06FACTOR" localSheetId="23">#REF!</definedName>
    <definedName name="NUMBER06FACTOR" localSheetId="26">#REF!</definedName>
    <definedName name="NUMBER06FACTOR">#REF!</definedName>
    <definedName name="NUMBER07FACTOR" localSheetId="7">#REF!</definedName>
    <definedName name="NUMBER07FACTOR" localSheetId="10">#REF!</definedName>
    <definedName name="NUMBER07FACTOR" localSheetId="23">#REF!</definedName>
    <definedName name="NUMBER07FACTOR" localSheetId="26">#REF!</definedName>
    <definedName name="NUMBER07FACTOR">#REF!</definedName>
    <definedName name="NUMBER08FACTOR" localSheetId="7">#REF!</definedName>
    <definedName name="NUMBER08FACTOR" localSheetId="10">#REF!</definedName>
    <definedName name="NUMBER08FACTOR" localSheetId="23">#REF!</definedName>
    <definedName name="NUMBER08FACTOR" localSheetId="26">#REF!</definedName>
    <definedName name="NUMBER08FACTOR">#REF!</definedName>
    <definedName name="PRIMARY04" localSheetId="7">#REF!</definedName>
    <definedName name="PRIMARY04" localSheetId="10">#REF!</definedName>
    <definedName name="PRIMARY04" localSheetId="23">#REF!</definedName>
    <definedName name="PRIMARY04" localSheetId="26">#REF!</definedName>
    <definedName name="PRIMARY04">#REF!</definedName>
    <definedName name="PRIMARY05" localSheetId="7">#REF!</definedName>
    <definedName name="PRIMARY05" localSheetId="10">#REF!</definedName>
    <definedName name="PRIMARY05" localSheetId="23">#REF!</definedName>
    <definedName name="PRIMARY05" localSheetId="26">#REF!</definedName>
    <definedName name="PRIMARY05">#REF!</definedName>
    <definedName name="PRIMARY06" localSheetId="7">#REF!</definedName>
    <definedName name="PRIMARY06" localSheetId="10">#REF!</definedName>
    <definedName name="PRIMARY06" localSheetId="23">#REF!</definedName>
    <definedName name="PRIMARY06" localSheetId="26">#REF!</definedName>
    <definedName name="PRIMARY06">#REF!</definedName>
    <definedName name="PRIMARY07" localSheetId="7">#REF!</definedName>
    <definedName name="PRIMARY07" localSheetId="10">#REF!</definedName>
    <definedName name="PRIMARY07" localSheetId="23">#REF!</definedName>
    <definedName name="PRIMARY07" localSheetId="26">#REF!</definedName>
    <definedName name="PRIMARY07">#REF!</definedName>
    <definedName name="PRIMARY2009PROP1" localSheetId="7">#REF!</definedName>
    <definedName name="PRIMARY2009PROP1" localSheetId="10">#REF!</definedName>
    <definedName name="PRIMARY2009PROP1" localSheetId="23">#REF!</definedName>
    <definedName name="PRIMARY2009PROP1" localSheetId="26">#REF!</definedName>
    <definedName name="PRIMARY2009PROP1">#REF!</definedName>
    <definedName name="PRIMARY2009PROP2" localSheetId="7">#REF!</definedName>
    <definedName name="PRIMARY2009PROP2" localSheetId="10">#REF!</definedName>
    <definedName name="PRIMARY2009PROP2" localSheetId="23">#REF!</definedName>
    <definedName name="PRIMARY2009PROP2" localSheetId="26">#REF!</definedName>
    <definedName name="PRIMARY2009PROP2">#REF!</definedName>
    <definedName name="PRIMARY2009PROP3" localSheetId="7">#REF!</definedName>
    <definedName name="PRIMARY2009PROP3" localSheetId="10">#REF!</definedName>
    <definedName name="PRIMARY2009PROP3" localSheetId="23">#REF!</definedName>
    <definedName name="PRIMARY2009PROP3" localSheetId="26">#REF!</definedName>
    <definedName name="PRIMARY2009PROP3">#REF!</definedName>
    <definedName name="PRIMARY2009PROP4" localSheetId="7">#REF!</definedName>
    <definedName name="PRIMARY2009PROP4" localSheetId="10">#REF!</definedName>
    <definedName name="PRIMARY2009PROP4" localSheetId="23">#REF!</definedName>
    <definedName name="PRIMARY2009PROP4" localSheetId="26">#REF!</definedName>
    <definedName name="PRIMARY2009PROP4">#REF!</definedName>
    <definedName name="PRIMARY2009PROP5" localSheetId="7">#REF!</definedName>
    <definedName name="PRIMARY2009PROP5" localSheetId="10">#REF!</definedName>
    <definedName name="PRIMARY2009PROP5" localSheetId="23">#REF!</definedName>
    <definedName name="PRIMARY2009PROP5" localSheetId="26">#REF!</definedName>
    <definedName name="PRIMARY2009PROP5">#REF!</definedName>
    <definedName name="PRIMARYFINAL08" localSheetId="7">#REF!</definedName>
    <definedName name="PRIMARYFINAL08" localSheetId="10">#REF!</definedName>
    <definedName name="PRIMARYFINAL08" localSheetId="23">#REF!</definedName>
    <definedName name="PRIMARYFINAL08" localSheetId="26">#REF!</definedName>
    <definedName name="PRIMARYFINAL08">#REF!</definedName>
    <definedName name="_xlnm.Print_Area" localSheetId="1">'1.1'!$A$1:$G$33</definedName>
    <definedName name="_xlnm.Print_Area" localSheetId="27">'1.1.2'!$A$1:$L$27</definedName>
    <definedName name="_xlnm.Print_Area" localSheetId="2">'1.2'!$A$1:$K$23</definedName>
    <definedName name="_xlnm.Print_Area" localSheetId="6">'1.2 (old)'!$A$1:$G$20</definedName>
    <definedName name="_xlnm.Print_Area" localSheetId="3">'1.3'!$A$1:$I$23</definedName>
    <definedName name="_xlnm.Print_Area" localSheetId="4">'1.4'!$A$1:$I$35</definedName>
    <definedName name="_xlnm.Print_Area" localSheetId="5">'1.5'!$A$1:$K$11</definedName>
    <definedName name="_xlnm.Print_Area" localSheetId="7">'1.6'!$A$1:$G$14</definedName>
    <definedName name="_xlnm.Print_Area" localSheetId="8">'1.7'!$A$1:$F$16</definedName>
    <definedName name="_xlnm.Print_Area" localSheetId="9">'1.8'!$A$1:$G$21</definedName>
    <definedName name="_xlnm.Print_Area" localSheetId="10">'1.9'!$A$1:$E$7</definedName>
    <definedName name="_xlnm.Print_Area" localSheetId="17">A1.1.1!$A$1:$J$14</definedName>
    <definedName name="_xlnm.Print_Area" localSheetId="18">A1.2.1!$A$1:$O$27</definedName>
    <definedName name="_xlnm.Print_Area" localSheetId="19">A1.3.1!$A$1:$K$52</definedName>
    <definedName name="_xlnm.Print_Area" localSheetId="20">A1.4.1!$A$1:$I$50</definedName>
    <definedName name="_xlnm.Print_Area" localSheetId="21">A1.5.1!$A$1:$I$34</definedName>
    <definedName name="_xlnm.Print_Area" localSheetId="22">A1.5.2!$A$1:$G$26</definedName>
    <definedName name="_xlnm.Print_Area" localSheetId="23">A1.5.3!$A$1:$G$26</definedName>
    <definedName name="_xlnm.Print_Area" localSheetId="24">A1.6.1!$A$1:$G$34</definedName>
    <definedName name="_xlnm.Print_Area" localSheetId="25">A1.7.1!$A$1:$I$34</definedName>
    <definedName name="_xlnm.Print_Area" localSheetId="26">A1.7.2!$A$1:$G$26</definedName>
    <definedName name="_xlnm.Print_Area" localSheetId="0">CONTENTS!$A$1:$B$29</definedName>
    <definedName name="_xlnm.Print_Area" localSheetId="11">'Fig 1.1'!$A$1:$I$23</definedName>
    <definedName name="_xlnm.Print_Area" localSheetId="12">'Fig 1.2'!$A$1:$I$24</definedName>
    <definedName name="_xlnm.Print_Area" localSheetId="13">'Fig 1.3'!$A$1:$I$25</definedName>
    <definedName name="_xlnm.Print_Area" localSheetId="14">'Fig 1.4'!$A$1:$I$24</definedName>
    <definedName name="_xlnm.Print_Area" localSheetId="15">'Fig 1.5'!$A$1:$I$22</definedName>
    <definedName name="_xlnm.Print_Area" localSheetId="16">'Fig 1.6'!$A$1:$I$23</definedName>
    <definedName name="Raw" localSheetId="7">#REF!</definedName>
    <definedName name="Raw" localSheetId="10">#REF!</definedName>
    <definedName name="Raw">#REF!</definedName>
    <definedName name="rawdata">[1]rawdata!$A$1:$I$13923</definedName>
    <definedName name="rawdata2" localSheetId="7">#REF!</definedName>
    <definedName name="rawdata2" localSheetId="10">#REF!</definedName>
    <definedName name="rawdata2" localSheetId="23">#REF!</definedName>
    <definedName name="rawdata2">#REF!</definedName>
    <definedName name="SAPBEXdnldView" hidden="1">"47QF1XF9JCPHJDJVUDDWCYZ91"</definedName>
    <definedName name="SAPBEXsysID" hidden="1">"BWP"</definedName>
  </definedNames>
  <calcPr calcId="124519"/>
</workbook>
</file>

<file path=xl/calcChain.xml><?xml version="1.0" encoding="utf-8"?>
<calcChain xmlns="http://schemas.openxmlformats.org/spreadsheetml/2006/main">
  <c r="I29" i="39"/>
  <c r="I30"/>
  <c r="I31"/>
  <c r="I32"/>
  <c r="I33"/>
  <c r="I34"/>
  <c r="H34"/>
  <c r="H33"/>
  <c r="H32"/>
  <c r="H31"/>
  <c r="H30"/>
  <c r="H29"/>
  <c r="G29"/>
  <c r="G30"/>
  <c r="G31"/>
  <c r="G32"/>
  <c r="G33"/>
  <c r="G34"/>
  <c r="F29"/>
  <c r="F30"/>
  <c r="F31"/>
  <c r="F32"/>
  <c r="F33"/>
  <c r="F34"/>
  <c r="E34"/>
  <c r="E33"/>
  <c r="E32"/>
  <c r="E31"/>
  <c r="E30"/>
  <c r="E29"/>
  <c r="D34"/>
  <c r="D33"/>
  <c r="D32"/>
  <c r="D31"/>
  <c r="D30"/>
  <c r="D29"/>
  <c r="N52" i="48"/>
  <c r="N51"/>
  <c r="N50"/>
  <c r="N49"/>
  <c r="N48"/>
  <c r="N47"/>
  <c r="N46"/>
  <c r="N45"/>
  <c r="N44"/>
  <c r="N43"/>
  <c r="N42"/>
  <c r="N41"/>
  <c r="N40"/>
  <c r="N39"/>
  <c r="N38"/>
  <c r="N36"/>
  <c r="N35"/>
  <c r="N33"/>
  <c r="N32"/>
  <c r="N31"/>
  <c r="N30"/>
  <c r="N29"/>
  <c r="N28"/>
  <c r="N17"/>
  <c r="N16"/>
  <c r="N15"/>
  <c r="N14"/>
  <c r="N13"/>
  <c r="N12"/>
  <c r="H33" i="9"/>
  <c r="H32"/>
  <c r="H31"/>
  <c r="H30"/>
  <c r="H29"/>
  <c r="H28"/>
  <c r="H26"/>
  <c r="H25"/>
  <c r="H24"/>
  <c r="H23"/>
  <c r="H22"/>
  <c r="H21"/>
  <c r="H20"/>
  <c r="G33"/>
  <c r="F33"/>
  <c r="E33"/>
  <c r="D33"/>
  <c r="C33"/>
  <c r="G32"/>
  <c r="F32"/>
  <c r="E32"/>
  <c r="D32"/>
  <c r="C32"/>
  <c r="G31"/>
  <c r="F31"/>
  <c r="E31"/>
  <c r="D31"/>
  <c r="C31"/>
  <c r="G30"/>
  <c r="F30"/>
  <c r="E30"/>
  <c r="D30"/>
  <c r="C30"/>
  <c r="G29"/>
  <c r="F29"/>
  <c r="E29"/>
  <c r="D29"/>
  <c r="C29"/>
  <c r="G28"/>
  <c r="F28"/>
  <c r="E28"/>
  <c r="D28"/>
  <c r="C28"/>
  <c r="G33" i="7"/>
  <c r="F33"/>
  <c r="G32"/>
  <c r="F32"/>
  <c r="G31"/>
  <c r="F31"/>
  <c r="G30"/>
  <c r="F30"/>
  <c r="G29"/>
  <c r="F29"/>
  <c r="G28"/>
  <c r="F28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F33" i="8"/>
  <c r="E33"/>
  <c r="D33"/>
  <c r="C33"/>
  <c r="F32"/>
  <c r="E32"/>
  <c r="D32"/>
  <c r="C32"/>
  <c r="F31"/>
  <c r="E31"/>
  <c r="D31"/>
  <c r="C31"/>
  <c r="F30"/>
  <c r="E30"/>
  <c r="D30"/>
  <c r="C30"/>
  <c r="F29"/>
  <c r="E29"/>
  <c r="D29"/>
  <c r="C29"/>
  <c r="F28"/>
  <c r="E28"/>
  <c r="D28"/>
  <c r="C28"/>
  <c r="E6" i="81"/>
  <c r="E5"/>
  <c r="E4"/>
  <c r="C30" i="45"/>
  <c r="D29" i="36"/>
  <c r="C29"/>
  <c r="C28"/>
  <c r="H9" i="56" l="1"/>
  <c r="H8"/>
  <c r="H12" i="53"/>
  <c r="C35" i="41"/>
  <c r="E35"/>
  <c r="F35"/>
  <c r="G35"/>
  <c r="H35"/>
  <c r="I4"/>
  <c r="I3"/>
  <c r="I35"/>
  <c r="C36"/>
  <c r="E36"/>
  <c r="F36"/>
  <c r="G36"/>
  <c r="H36"/>
  <c r="I5"/>
  <c r="I36"/>
  <c r="C37"/>
  <c r="E37"/>
  <c r="F37"/>
  <c r="G37"/>
  <c r="H37"/>
  <c r="I6"/>
  <c r="I37"/>
  <c r="C38"/>
  <c r="E38"/>
  <c r="F38"/>
  <c r="G38"/>
  <c r="H7"/>
  <c r="H38"/>
  <c r="I7"/>
  <c r="I38"/>
  <c r="C39"/>
  <c r="E39"/>
  <c r="F39"/>
  <c r="G39"/>
  <c r="H39"/>
  <c r="I8"/>
  <c r="I39"/>
  <c r="C40"/>
  <c r="E40"/>
  <c r="F40"/>
  <c r="G40"/>
  <c r="H40"/>
  <c r="I9"/>
  <c r="I40"/>
  <c r="C41"/>
  <c r="D41"/>
  <c r="E41"/>
  <c r="F41"/>
  <c r="G41"/>
  <c r="H41"/>
  <c r="I10"/>
  <c r="I41"/>
  <c r="C42"/>
  <c r="D42"/>
  <c r="E42"/>
  <c r="F42"/>
  <c r="G42"/>
  <c r="H42"/>
  <c r="I11"/>
  <c r="I42"/>
  <c r="C43"/>
  <c r="D43"/>
  <c r="E43"/>
  <c r="F43"/>
  <c r="G43"/>
  <c r="H43"/>
  <c r="I12"/>
  <c r="I43"/>
  <c r="C44"/>
  <c r="D44"/>
  <c r="E44"/>
  <c r="F44"/>
  <c r="G44"/>
  <c r="H44"/>
  <c r="I13"/>
  <c r="I44"/>
  <c r="C45"/>
  <c r="D45"/>
  <c r="E45"/>
  <c r="F45"/>
  <c r="G45"/>
  <c r="H45"/>
  <c r="I14"/>
  <c r="I45"/>
  <c r="C46"/>
  <c r="D46"/>
  <c r="E46"/>
  <c r="F46"/>
  <c r="G46"/>
  <c r="H46"/>
  <c r="I15"/>
  <c r="I46"/>
  <c r="C47"/>
  <c r="D47"/>
  <c r="E47"/>
  <c r="F47"/>
  <c r="G47"/>
  <c r="H16"/>
  <c r="H47"/>
  <c r="I16"/>
  <c r="I47"/>
  <c r="C48"/>
  <c r="D48"/>
  <c r="E48"/>
  <c r="F48"/>
  <c r="G48"/>
  <c r="H17"/>
  <c r="H48"/>
  <c r="I17"/>
  <c r="I48"/>
  <c r="C3" i="48"/>
  <c r="C38"/>
  <c r="D3"/>
  <c r="D38"/>
  <c r="E3"/>
  <c r="E38"/>
  <c r="F3"/>
  <c r="F38"/>
  <c r="G3"/>
  <c r="G38"/>
  <c r="H3"/>
  <c r="H38"/>
  <c r="I3"/>
  <c r="I38"/>
  <c r="C4"/>
  <c r="C39"/>
  <c r="D4"/>
  <c r="D39"/>
  <c r="E4"/>
  <c r="E39"/>
  <c r="F4"/>
  <c r="F39"/>
  <c r="G4"/>
  <c r="G39"/>
  <c r="H4"/>
  <c r="H39"/>
  <c r="I4"/>
  <c r="I39"/>
  <c r="C5"/>
  <c r="C40"/>
  <c r="D5"/>
  <c r="D40"/>
  <c r="E5"/>
  <c r="E40"/>
  <c r="F5"/>
  <c r="F40"/>
  <c r="G5"/>
  <c r="G40"/>
  <c r="H5"/>
  <c r="H40"/>
  <c r="I5"/>
  <c r="I40"/>
  <c r="C6"/>
  <c r="C41"/>
  <c r="D6"/>
  <c r="D41"/>
  <c r="E6"/>
  <c r="E41"/>
  <c r="F6"/>
  <c r="F41"/>
  <c r="G6"/>
  <c r="G41"/>
  <c r="H6"/>
  <c r="H41"/>
  <c r="I6"/>
  <c r="I41"/>
  <c r="C7"/>
  <c r="C42"/>
  <c r="D7"/>
  <c r="D42"/>
  <c r="E7"/>
  <c r="E42"/>
  <c r="F7"/>
  <c r="F42"/>
  <c r="G7"/>
  <c r="G42"/>
  <c r="H7"/>
  <c r="H42"/>
  <c r="I7"/>
  <c r="I42"/>
  <c r="C8"/>
  <c r="C43"/>
  <c r="D8"/>
  <c r="D43"/>
  <c r="E8"/>
  <c r="E43"/>
  <c r="F8"/>
  <c r="F43"/>
  <c r="G8"/>
  <c r="G43"/>
  <c r="H8"/>
  <c r="H43"/>
  <c r="I8"/>
  <c r="I43"/>
  <c r="C9"/>
  <c r="C44"/>
  <c r="D9"/>
  <c r="D44"/>
  <c r="E9"/>
  <c r="E44"/>
  <c r="F9"/>
  <c r="F44"/>
  <c r="G9"/>
  <c r="G44"/>
  <c r="H9"/>
  <c r="H44"/>
  <c r="I9"/>
  <c r="I44"/>
  <c r="C10"/>
  <c r="C45"/>
  <c r="D10"/>
  <c r="D45"/>
  <c r="E10"/>
  <c r="E45"/>
  <c r="F10"/>
  <c r="F45"/>
  <c r="G10"/>
  <c r="G45"/>
  <c r="H10"/>
  <c r="H45"/>
  <c r="I10"/>
  <c r="I45"/>
  <c r="C11"/>
  <c r="C46"/>
  <c r="D11"/>
  <c r="D46"/>
  <c r="E11"/>
  <c r="E46"/>
  <c r="F11"/>
  <c r="F46"/>
  <c r="G11"/>
  <c r="G46"/>
  <c r="H11"/>
  <c r="H46"/>
  <c r="I11"/>
  <c r="I46"/>
  <c r="C12"/>
  <c r="C47"/>
  <c r="D12"/>
  <c r="D47"/>
  <c r="E12"/>
  <c r="E47"/>
  <c r="F12"/>
  <c r="F47"/>
  <c r="G12"/>
  <c r="G47"/>
  <c r="H12"/>
  <c r="H47"/>
  <c r="I12"/>
  <c r="I47"/>
  <c r="C13"/>
  <c r="C48"/>
  <c r="D13"/>
  <c r="D48"/>
  <c r="E13"/>
  <c r="E48"/>
  <c r="F13"/>
  <c r="F48"/>
  <c r="G13"/>
  <c r="G48"/>
  <c r="H13"/>
  <c r="H48"/>
  <c r="I13"/>
  <c r="I48"/>
  <c r="C14"/>
  <c r="C49"/>
  <c r="D14"/>
  <c r="D49"/>
  <c r="E14"/>
  <c r="E49"/>
  <c r="F14"/>
  <c r="F49"/>
  <c r="G14"/>
  <c r="G49"/>
  <c r="H14"/>
  <c r="H49"/>
  <c r="I14"/>
  <c r="I49"/>
  <c r="C15"/>
  <c r="C50"/>
  <c r="D15"/>
  <c r="D50"/>
  <c r="E15"/>
  <c r="E50"/>
  <c r="F15"/>
  <c r="F50"/>
  <c r="G15"/>
  <c r="G50"/>
  <c r="H15"/>
  <c r="H50"/>
  <c r="I15"/>
  <c r="I50"/>
  <c r="C16"/>
  <c r="C51"/>
  <c r="D16"/>
  <c r="D51"/>
  <c r="E16"/>
  <c r="E51"/>
  <c r="F16"/>
  <c r="F51"/>
  <c r="G16"/>
  <c r="G51"/>
  <c r="H16"/>
  <c r="H51"/>
  <c r="I16"/>
  <c r="I51"/>
  <c r="C17"/>
  <c r="C52"/>
  <c r="D17"/>
  <c r="D52"/>
  <c r="E17"/>
  <c r="E52"/>
  <c r="F17"/>
  <c r="F52"/>
  <c r="G17"/>
  <c r="G52"/>
  <c r="H17"/>
  <c r="H52"/>
  <c r="I17"/>
  <c r="I52"/>
  <c r="I36"/>
  <c r="H36"/>
  <c r="G36"/>
  <c r="F36"/>
  <c r="E36"/>
  <c r="D36"/>
  <c r="I35"/>
  <c r="H35"/>
  <c r="G35"/>
  <c r="F35"/>
  <c r="E35"/>
  <c r="D35"/>
  <c r="N10" i="22"/>
  <c r="N9"/>
  <c r="N8"/>
  <c r="O10"/>
  <c r="E26"/>
  <c r="H26"/>
  <c r="K26"/>
  <c r="N26"/>
  <c r="O26"/>
  <c r="O18"/>
  <c r="N18"/>
  <c r="M18"/>
  <c r="L18"/>
  <c r="K18"/>
  <c r="J18"/>
  <c r="I18"/>
  <c r="H18"/>
  <c r="G18"/>
  <c r="F18"/>
  <c r="E18"/>
  <c r="D18"/>
  <c r="C18"/>
  <c r="Q10"/>
  <c r="K17" i="48"/>
  <c r="J17"/>
  <c r="E13" i="1"/>
  <c r="C13"/>
  <c r="F10" i="40"/>
  <c r="J10"/>
  <c r="K10"/>
  <c r="E9" i="43"/>
  <c r="G9"/>
  <c r="E10"/>
  <c r="G10"/>
  <c r="G25"/>
  <c r="F25"/>
  <c r="E25"/>
  <c r="D25"/>
  <c r="C25"/>
  <c r="G18"/>
  <c r="F18"/>
  <c r="E18"/>
  <c r="D18"/>
  <c r="C18"/>
  <c r="K10"/>
  <c r="N10"/>
  <c r="M10"/>
  <c r="L10"/>
  <c r="J10"/>
  <c r="K18" i="9"/>
  <c r="I18"/>
  <c r="I18" i="8"/>
  <c r="G18"/>
  <c r="F8" i="44"/>
  <c r="F7"/>
  <c r="F5"/>
  <c r="F4"/>
  <c r="C4"/>
  <c r="J10"/>
  <c r="G10"/>
  <c r="G9"/>
  <c r="G25"/>
  <c r="F25"/>
  <c r="E25"/>
  <c r="D25"/>
  <c r="C25"/>
  <c r="G18"/>
  <c r="F18"/>
  <c r="E18"/>
  <c r="D18"/>
  <c r="C18"/>
  <c r="G4" i="45"/>
  <c r="C12"/>
  <c r="G10"/>
  <c r="F18"/>
  <c r="E18"/>
  <c r="D18"/>
  <c r="C18"/>
  <c r="J10"/>
  <c r="J4"/>
  <c r="G18"/>
  <c r="G9"/>
  <c r="G25"/>
  <c r="F25"/>
  <c r="E25"/>
  <c r="D25"/>
  <c r="C25"/>
  <c r="H7" i="7"/>
  <c r="H6"/>
  <c r="L18"/>
  <c r="I33" i="41"/>
  <c r="H33"/>
  <c r="G33"/>
  <c r="F33"/>
  <c r="E33"/>
  <c r="D33"/>
  <c r="C33"/>
  <c r="L17"/>
  <c r="K17"/>
  <c r="I18" i="7"/>
  <c r="K11" i="48"/>
  <c r="J11"/>
  <c r="K33"/>
  <c r="I33"/>
  <c r="H33"/>
  <c r="G33"/>
  <c r="F33"/>
  <c r="E33"/>
  <c r="D33"/>
  <c r="C33"/>
  <c r="J10" i="56"/>
  <c r="G10" i="61"/>
  <c r="G10" i="56"/>
  <c r="F10" i="61"/>
  <c r="F33" i="53"/>
  <c r="E33"/>
  <c r="D33"/>
  <c r="C33"/>
  <c r="G12"/>
  <c r="G33"/>
  <c r="I12"/>
  <c r="I33"/>
  <c r="G12" i="52"/>
  <c r="I12"/>
  <c r="H22"/>
  <c r="F22"/>
  <c r="E22"/>
  <c r="D22"/>
  <c r="C22"/>
  <c r="G16" i="62"/>
  <c r="F16"/>
  <c r="E16"/>
  <c r="D16"/>
  <c r="C16"/>
  <c r="C10" i="61"/>
  <c r="E10"/>
  <c r="E26"/>
  <c r="G18" i="36"/>
  <c r="I18"/>
  <c r="K18"/>
  <c r="F18"/>
  <c r="D18"/>
  <c r="C10" i="78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J8" i="43"/>
  <c r="J7"/>
  <c r="J6"/>
  <c r="J5"/>
  <c r="J4"/>
  <c r="J9"/>
  <c r="J8" i="44"/>
  <c r="J7"/>
  <c r="J6"/>
  <c r="J5"/>
  <c r="J4"/>
  <c r="J9"/>
  <c r="G5" i="45"/>
  <c r="C13"/>
  <c r="G6"/>
  <c r="C14"/>
  <c r="G7"/>
  <c r="C15"/>
  <c r="G8"/>
  <c r="C16"/>
  <c r="C17"/>
  <c r="J8"/>
  <c r="J7"/>
  <c r="J6"/>
  <c r="J5"/>
  <c r="J9"/>
  <c r="O4" i="22"/>
  <c r="E20"/>
  <c r="K16" i="48"/>
  <c r="J16"/>
  <c r="G4" i="36"/>
  <c r="F4"/>
  <c r="G5"/>
  <c r="F5"/>
  <c r="G6"/>
  <c r="F6"/>
  <c r="G7"/>
  <c r="F7"/>
  <c r="G8"/>
  <c r="F8"/>
  <c r="G9"/>
  <c r="F9"/>
  <c r="G10"/>
  <c r="F10"/>
  <c r="G11"/>
  <c r="F11"/>
  <c r="G12"/>
  <c r="F12"/>
  <c r="G13"/>
  <c r="F13"/>
  <c r="G14"/>
  <c r="F14"/>
  <c r="G15"/>
  <c r="F15"/>
  <c r="G16"/>
  <c r="F16"/>
  <c r="G17"/>
  <c r="F17"/>
  <c r="K27" i="75"/>
  <c r="K26"/>
  <c r="K25"/>
  <c r="K24"/>
  <c r="C24"/>
  <c r="D24"/>
  <c r="E24"/>
  <c r="F24"/>
  <c r="G24"/>
  <c r="H24"/>
  <c r="I24"/>
  <c r="J24"/>
  <c r="C25"/>
  <c r="D25"/>
  <c r="E25"/>
  <c r="F25"/>
  <c r="G25"/>
  <c r="H25"/>
  <c r="I25"/>
  <c r="J25"/>
  <c r="C26"/>
  <c r="D26"/>
  <c r="E26"/>
  <c r="F26"/>
  <c r="G26"/>
  <c r="H26"/>
  <c r="I26"/>
  <c r="J26"/>
  <c r="C27"/>
  <c r="D27"/>
  <c r="E27"/>
  <c r="F27"/>
  <c r="G27"/>
  <c r="H27"/>
  <c r="I27"/>
  <c r="J27"/>
  <c r="L27"/>
  <c r="L26"/>
  <c r="L25"/>
  <c r="L24"/>
  <c r="L22"/>
  <c r="L21"/>
  <c r="L20"/>
  <c r="L19"/>
  <c r="L17"/>
  <c r="L16"/>
  <c r="L15"/>
  <c r="L14"/>
  <c r="L12"/>
  <c r="L11"/>
  <c r="L10"/>
  <c r="L9"/>
  <c r="L4"/>
  <c r="L5"/>
  <c r="L6"/>
  <c r="L7"/>
  <c r="H11" i="53"/>
  <c r="H33"/>
  <c r="H10"/>
  <c r="H9"/>
  <c r="H20" i="22"/>
  <c r="K20"/>
  <c r="N20"/>
  <c r="O20"/>
  <c r="O5"/>
  <c r="E21"/>
  <c r="H21"/>
  <c r="K21"/>
  <c r="N21"/>
  <c r="O21"/>
  <c r="O6"/>
  <c r="E22"/>
  <c r="H22"/>
  <c r="K22"/>
  <c r="N22"/>
  <c r="O22"/>
  <c r="O7"/>
  <c r="E23"/>
  <c r="H23"/>
  <c r="K23"/>
  <c r="N23"/>
  <c r="O23"/>
  <c r="O8"/>
  <c r="E24"/>
  <c r="H24"/>
  <c r="K24"/>
  <c r="N24"/>
  <c r="O24"/>
  <c r="O9"/>
  <c r="E25"/>
  <c r="H25"/>
  <c r="K25"/>
  <c r="N25"/>
  <c r="O25"/>
  <c r="C11" i="62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G3" i="53"/>
  <c r="I3"/>
  <c r="C14"/>
  <c r="D14"/>
  <c r="E14"/>
  <c r="F14"/>
  <c r="G14"/>
  <c r="H14"/>
  <c r="I14"/>
  <c r="G4"/>
  <c r="I4"/>
  <c r="C15"/>
  <c r="D15"/>
  <c r="E15"/>
  <c r="F15"/>
  <c r="G15"/>
  <c r="H15"/>
  <c r="I15"/>
  <c r="G5"/>
  <c r="I5"/>
  <c r="C16"/>
  <c r="D16"/>
  <c r="E16"/>
  <c r="F16"/>
  <c r="G16"/>
  <c r="H16"/>
  <c r="I16"/>
  <c r="G6"/>
  <c r="I6"/>
  <c r="C17"/>
  <c r="D17"/>
  <c r="E17"/>
  <c r="F17"/>
  <c r="G17"/>
  <c r="H17"/>
  <c r="I17"/>
  <c r="G7"/>
  <c r="I7"/>
  <c r="C18"/>
  <c r="D18"/>
  <c r="E18"/>
  <c r="F18"/>
  <c r="G18"/>
  <c r="H18"/>
  <c r="I18"/>
  <c r="G8"/>
  <c r="I8"/>
  <c r="C19"/>
  <c r="D19"/>
  <c r="E19"/>
  <c r="F19"/>
  <c r="G19"/>
  <c r="H19"/>
  <c r="I19"/>
  <c r="G9"/>
  <c r="I9"/>
  <c r="C20"/>
  <c r="D20"/>
  <c r="E20"/>
  <c r="F20"/>
  <c r="G20"/>
  <c r="H20"/>
  <c r="I20"/>
  <c r="G10"/>
  <c r="I10"/>
  <c r="C21"/>
  <c r="D21"/>
  <c r="E21"/>
  <c r="F21"/>
  <c r="G21"/>
  <c r="H21"/>
  <c r="I21"/>
  <c r="G11"/>
  <c r="I11"/>
  <c r="C22"/>
  <c r="D22"/>
  <c r="E22"/>
  <c r="F22"/>
  <c r="G22"/>
  <c r="H22"/>
  <c r="I22"/>
  <c r="I25"/>
  <c r="H32"/>
  <c r="H31"/>
  <c r="H30"/>
  <c r="H29"/>
  <c r="H28"/>
  <c r="H27"/>
  <c r="H26"/>
  <c r="H25"/>
  <c r="G32"/>
  <c r="G31"/>
  <c r="G30"/>
  <c r="G29"/>
  <c r="G28"/>
  <c r="G27"/>
  <c r="G26"/>
  <c r="G25"/>
  <c r="I26"/>
  <c r="I27"/>
  <c r="I28"/>
  <c r="I29"/>
  <c r="I30"/>
  <c r="I31"/>
  <c r="I32"/>
  <c r="D4" i="36"/>
  <c r="I4"/>
  <c r="K4"/>
  <c r="I5"/>
  <c r="K5"/>
  <c r="I6"/>
  <c r="K6"/>
  <c r="I7"/>
  <c r="K7"/>
  <c r="I8"/>
  <c r="K8"/>
  <c r="I9"/>
  <c r="K9"/>
  <c r="I10"/>
  <c r="K10"/>
  <c r="I11"/>
  <c r="K11"/>
  <c r="I12"/>
  <c r="K12"/>
  <c r="I13"/>
  <c r="K13"/>
  <c r="I14"/>
  <c r="K14"/>
  <c r="I15"/>
  <c r="K15"/>
  <c r="I16"/>
  <c r="K16"/>
  <c r="I17"/>
  <c r="K17"/>
  <c r="J4" i="56"/>
  <c r="J5"/>
  <c r="J6"/>
  <c r="J7"/>
  <c r="J8"/>
  <c r="J9"/>
  <c r="G4" i="61"/>
  <c r="G5"/>
  <c r="G6"/>
  <c r="G7"/>
  <c r="G8"/>
  <c r="G9"/>
  <c r="G4" i="56"/>
  <c r="F4" i="61"/>
  <c r="G5" i="56"/>
  <c r="F5" i="61"/>
  <c r="G6" i="56"/>
  <c r="F6" i="61"/>
  <c r="G7" i="56"/>
  <c r="F7" i="61"/>
  <c r="G8" i="56"/>
  <c r="F8" i="61"/>
  <c r="G9" i="56"/>
  <c r="F9" i="61"/>
  <c r="E9"/>
  <c r="D9"/>
  <c r="D17"/>
  <c r="E8"/>
  <c r="D8"/>
  <c r="D16"/>
  <c r="E7"/>
  <c r="D7"/>
  <c r="D15"/>
  <c r="E6"/>
  <c r="D6"/>
  <c r="D14"/>
  <c r="E5"/>
  <c r="D5"/>
  <c r="D13"/>
  <c r="E4"/>
  <c r="D4"/>
  <c r="D12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C4"/>
  <c r="E20"/>
  <c r="F20"/>
  <c r="G20"/>
  <c r="C5"/>
  <c r="E21"/>
  <c r="F21"/>
  <c r="G21"/>
  <c r="C6"/>
  <c r="E22"/>
  <c r="F22"/>
  <c r="G22"/>
  <c r="C7"/>
  <c r="E23"/>
  <c r="F23"/>
  <c r="G23"/>
  <c r="C8"/>
  <c r="E24"/>
  <c r="F24"/>
  <c r="G24"/>
  <c r="C9"/>
  <c r="E25"/>
  <c r="F25"/>
  <c r="G25"/>
  <c r="D20"/>
  <c r="D21"/>
  <c r="D22"/>
  <c r="D23"/>
  <c r="D24"/>
  <c r="D25"/>
  <c r="M36" i="48"/>
  <c r="M35"/>
  <c r="K15"/>
  <c r="J15"/>
  <c r="M11" i="53"/>
  <c r="M3"/>
  <c r="M4"/>
  <c r="M5"/>
  <c r="M6"/>
  <c r="M7"/>
  <c r="M8"/>
  <c r="M9"/>
  <c r="M10"/>
  <c r="C25"/>
  <c r="D25"/>
  <c r="E25"/>
  <c r="F25"/>
  <c r="C26"/>
  <c r="D26"/>
  <c r="E26"/>
  <c r="F26"/>
  <c r="C27"/>
  <c r="D27"/>
  <c r="E27"/>
  <c r="F27"/>
  <c r="C28"/>
  <c r="D28"/>
  <c r="E28"/>
  <c r="F28"/>
  <c r="C29"/>
  <c r="D29"/>
  <c r="E29"/>
  <c r="F29"/>
  <c r="C30"/>
  <c r="D30"/>
  <c r="E30"/>
  <c r="F30"/>
  <c r="C31"/>
  <c r="D31"/>
  <c r="E31"/>
  <c r="F31"/>
  <c r="C32"/>
  <c r="D32"/>
  <c r="E32"/>
  <c r="F32"/>
  <c r="C14" i="52"/>
  <c r="D14"/>
  <c r="E14"/>
  <c r="F14"/>
  <c r="G4"/>
  <c r="G3"/>
  <c r="G14"/>
  <c r="H14"/>
  <c r="I4"/>
  <c r="I3"/>
  <c r="I14"/>
  <c r="C15"/>
  <c r="D15"/>
  <c r="E15"/>
  <c r="F15"/>
  <c r="G5"/>
  <c r="G15"/>
  <c r="H15"/>
  <c r="I5"/>
  <c r="I15"/>
  <c r="C16"/>
  <c r="D16"/>
  <c r="E16"/>
  <c r="F16"/>
  <c r="G6"/>
  <c r="G16"/>
  <c r="H16"/>
  <c r="I6"/>
  <c r="I16"/>
  <c r="C17"/>
  <c r="D17"/>
  <c r="E17"/>
  <c r="F17"/>
  <c r="G7"/>
  <c r="G17"/>
  <c r="H17"/>
  <c r="I7"/>
  <c r="I17"/>
  <c r="C18"/>
  <c r="D18"/>
  <c r="E18"/>
  <c r="F18"/>
  <c r="G8"/>
  <c r="G18"/>
  <c r="H18"/>
  <c r="I8"/>
  <c r="I18"/>
  <c r="C19"/>
  <c r="D19"/>
  <c r="E19"/>
  <c r="F19"/>
  <c r="G9"/>
  <c r="G19"/>
  <c r="H19"/>
  <c r="I9"/>
  <c r="I19"/>
  <c r="C20"/>
  <c r="D20"/>
  <c r="E20"/>
  <c r="F20"/>
  <c r="G10"/>
  <c r="G20"/>
  <c r="H20"/>
  <c r="I10"/>
  <c r="I20"/>
  <c r="C21"/>
  <c r="D21"/>
  <c r="E21"/>
  <c r="F21"/>
  <c r="G11"/>
  <c r="G22"/>
  <c r="G21"/>
  <c r="H21"/>
  <c r="I11"/>
  <c r="I22"/>
  <c r="I21"/>
  <c r="K3" i="48"/>
  <c r="J3"/>
  <c r="K19"/>
  <c r="K14"/>
  <c r="J14"/>
  <c r="K13"/>
  <c r="J13"/>
  <c r="K12"/>
  <c r="J12"/>
  <c r="K10"/>
  <c r="J10"/>
  <c r="K9"/>
  <c r="J9"/>
  <c r="K8"/>
  <c r="J8"/>
  <c r="K7"/>
  <c r="J7"/>
  <c r="K6"/>
  <c r="J6"/>
  <c r="K5"/>
  <c r="J5"/>
  <c r="K4"/>
  <c r="J4"/>
  <c r="I32"/>
  <c r="I31"/>
  <c r="I30"/>
  <c r="I29"/>
  <c r="I28"/>
  <c r="I27"/>
  <c r="I26"/>
  <c r="I25"/>
  <c r="I24"/>
  <c r="I23"/>
  <c r="I22"/>
  <c r="I21"/>
  <c r="I20"/>
  <c r="I19"/>
  <c r="K32"/>
  <c r="H32"/>
  <c r="G32"/>
  <c r="F32"/>
  <c r="E32"/>
  <c r="D32"/>
  <c r="C32"/>
  <c r="K31"/>
  <c r="H31"/>
  <c r="G31"/>
  <c r="F31"/>
  <c r="E31"/>
  <c r="D31"/>
  <c r="C31"/>
  <c r="K30"/>
  <c r="H30"/>
  <c r="G30"/>
  <c r="F30"/>
  <c r="E30"/>
  <c r="D30"/>
  <c r="C30"/>
  <c r="K29"/>
  <c r="H29"/>
  <c r="G29"/>
  <c r="F29"/>
  <c r="E29"/>
  <c r="D29"/>
  <c r="C29"/>
  <c r="K28"/>
  <c r="H28"/>
  <c r="G28"/>
  <c r="F28"/>
  <c r="E28"/>
  <c r="D28"/>
  <c r="C28"/>
  <c r="K27"/>
  <c r="H27"/>
  <c r="G27"/>
  <c r="F27"/>
  <c r="E27"/>
  <c r="D27"/>
  <c r="C27"/>
  <c r="K26"/>
  <c r="H26"/>
  <c r="G26"/>
  <c r="F26"/>
  <c r="E26"/>
  <c r="D26"/>
  <c r="C26"/>
  <c r="K25"/>
  <c r="H25"/>
  <c r="G25"/>
  <c r="F25"/>
  <c r="E25"/>
  <c r="D25"/>
  <c r="C25"/>
  <c r="K24"/>
  <c r="H24"/>
  <c r="G24"/>
  <c r="F24"/>
  <c r="E24"/>
  <c r="D24"/>
  <c r="C24"/>
  <c r="K23"/>
  <c r="H23"/>
  <c r="G23"/>
  <c r="F23"/>
  <c r="E23"/>
  <c r="D23"/>
  <c r="C23"/>
  <c r="K22"/>
  <c r="H22"/>
  <c r="G22"/>
  <c r="F22"/>
  <c r="E22"/>
  <c r="D22"/>
  <c r="C22"/>
  <c r="K21"/>
  <c r="H21"/>
  <c r="G21"/>
  <c r="F21"/>
  <c r="E21"/>
  <c r="D21"/>
  <c r="C21"/>
  <c r="K20"/>
  <c r="H20"/>
  <c r="G20"/>
  <c r="F20"/>
  <c r="E20"/>
  <c r="D20"/>
  <c r="C20"/>
  <c r="H19"/>
  <c r="G19"/>
  <c r="F19"/>
  <c r="E19"/>
  <c r="D19"/>
  <c r="C19"/>
  <c r="C12" i="22"/>
  <c r="D12"/>
  <c r="E12"/>
  <c r="F12"/>
  <c r="G12"/>
  <c r="H12"/>
  <c r="I12"/>
  <c r="J12"/>
  <c r="K12"/>
  <c r="L12"/>
  <c r="M12"/>
  <c r="N12"/>
  <c r="O12"/>
  <c r="C13"/>
  <c r="D13"/>
  <c r="E13"/>
  <c r="F13"/>
  <c r="G13"/>
  <c r="H13"/>
  <c r="I13"/>
  <c r="J13"/>
  <c r="K13"/>
  <c r="L13"/>
  <c r="M13"/>
  <c r="N13"/>
  <c r="O13"/>
  <c r="C14"/>
  <c r="D14"/>
  <c r="E14"/>
  <c r="F14"/>
  <c r="G14"/>
  <c r="H14"/>
  <c r="I14"/>
  <c r="J14"/>
  <c r="K14"/>
  <c r="L14"/>
  <c r="M14"/>
  <c r="N14"/>
  <c r="O14"/>
  <c r="C15"/>
  <c r="D15"/>
  <c r="E15"/>
  <c r="F15"/>
  <c r="G15"/>
  <c r="H15"/>
  <c r="I15"/>
  <c r="J15"/>
  <c r="K15"/>
  <c r="L15"/>
  <c r="M15"/>
  <c r="N15"/>
  <c r="O15"/>
  <c r="C16"/>
  <c r="D16"/>
  <c r="E16"/>
  <c r="F16"/>
  <c r="G16"/>
  <c r="H16"/>
  <c r="I16"/>
  <c r="J16"/>
  <c r="K16"/>
  <c r="L16"/>
  <c r="M16"/>
  <c r="N16"/>
  <c r="O16"/>
  <c r="C17"/>
  <c r="D17"/>
  <c r="E17"/>
  <c r="F17"/>
  <c r="G17"/>
  <c r="H17"/>
  <c r="I17"/>
  <c r="J17"/>
  <c r="K17"/>
  <c r="L17"/>
  <c r="M17"/>
  <c r="N17"/>
  <c r="O17"/>
  <c r="E4" i="43"/>
  <c r="G4"/>
  <c r="G12"/>
  <c r="E5"/>
  <c r="G5"/>
  <c r="G13"/>
  <c r="E6"/>
  <c r="G6"/>
  <c r="G14"/>
  <c r="E7"/>
  <c r="G7"/>
  <c r="G15"/>
  <c r="E8"/>
  <c r="G8"/>
  <c r="G16"/>
  <c r="G17"/>
  <c r="F17"/>
  <c r="F16"/>
  <c r="F15"/>
  <c r="F14"/>
  <c r="F13"/>
  <c r="F12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E24"/>
  <c r="E23"/>
  <c r="E22"/>
  <c r="E21"/>
  <c r="E20"/>
  <c r="K4"/>
  <c r="L4"/>
  <c r="M4"/>
  <c r="N4"/>
  <c r="K5"/>
  <c r="L5"/>
  <c r="M5"/>
  <c r="N5"/>
  <c r="Q5"/>
  <c r="K6"/>
  <c r="L6"/>
  <c r="M6"/>
  <c r="N6"/>
  <c r="P6"/>
  <c r="Q6"/>
  <c r="K7"/>
  <c r="L7"/>
  <c r="M7"/>
  <c r="N7"/>
  <c r="P7"/>
  <c r="Q7"/>
  <c r="K8"/>
  <c r="L8"/>
  <c r="M8"/>
  <c r="N8"/>
  <c r="P8"/>
  <c r="Q8"/>
  <c r="K9"/>
  <c r="L9"/>
  <c r="M9"/>
  <c r="N9"/>
  <c r="C20"/>
  <c r="D20"/>
  <c r="F20"/>
  <c r="G20"/>
  <c r="C21"/>
  <c r="D21"/>
  <c r="F21"/>
  <c r="G21"/>
  <c r="C22"/>
  <c r="D22"/>
  <c r="F22"/>
  <c r="G22"/>
  <c r="C23"/>
  <c r="D23"/>
  <c r="F23"/>
  <c r="G23"/>
  <c r="C24"/>
  <c r="D24"/>
  <c r="F24"/>
  <c r="G24"/>
  <c r="G4" i="44"/>
  <c r="G5"/>
  <c r="G6"/>
  <c r="G7"/>
  <c r="G8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D12" i="45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I9" i="9"/>
  <c r="I8"/>
  <c r="I7"/>
  <c r="I6"/>
  <c r="I5"/>
  <c r="G9" i="8"/>
  <c r="G8"/>
  <c r="G7"/>
  <c r="G6"/>
  <c r="G5"/>
  <c r="I9" i="7"/>
  <c r="I8"/>
  <c r="I7"/>
  <c r="I6"/>
  <c r="I5"/>
  <c r="I23" i="41"/>
  <c r="H23"/>
  <c r="G23"/>
  <c r="F23"/>
  <c r="E23"/>
  <c r="D23"/>
  <c r="C23"/>
  <c r="I22"/>
  <c r="H22"/>
  <c r="G22"/>
  <c r="F22"/>
  <c r="E22"/>
  <c r="D22"/>
  <c r="C22"/>
  <c r="I21"/>
  <c r="H21"/>
  <c r="G21"/>
  <c r="F21"/>
  <c r="E21"/>
  <c r="D21"/>
  <c r="C21"/>
  <c r="I20"/>
  <c r="H20"/>
  <c r="G20"/>
  <c r="F20"/>
  <c r="E20"/>
  <c r="D20"/>
  <c r="C20"/>
  <c r="I19"/>
  <c r="H19"/>
  <c r="G19"/>
  <c r="F19"/>
  <c r="E19"/>
  <c r="D19"/>
  <c r="C19"/>
  <c r="K5"/>
  <c r="K4"/>
  <c r="K3"/>
  <c r="K6"/>
  <c r="C25"/>
  <c r="L7" i="7"/>
  <c r="I7" i="8"/>
  <c r="K7" i="9"/>
  <c r="C6" i="1"/>
  <c r="C7"/>
  <c r="C8"/>
  <c r="C9"/>
  <c r="C10"/>
  <c r="C11"/>
  <c r="C12"/>
  <c r="I11" i="9"/>
  <c r="I10"/>
  <c r="I4"/>
  <c r="K11"/>
  <c r="K10"/>
  <c r="K9"/>
  <c r="K8"/>
  <c r="K6"/>
  <c r="K5"/>
  <c r="K4"/>
  <c r="K12"/>
  <c r="K13"/>
  <c r="K14"/>
  <c r="K15"/>
  <c r="K16"/>
  <c r="K17"/>
  <c r="I11" i="8"/>
  <c r="I10"/>
  <c r="I9"/>
  <c r="I8"/>
  <c r="I6"/>
  <c r="I5"/>
  <c r="I4"/>
  <c r="I12"/>
  <c r="I13"/>
  <c r="I14"/>
  <c r="I15"/>
  <c r="I16"/>
  <c r="I17"/>
  <c r="G11"/>
  <c r="G10"/>
  <c r="G4"/>
  <c r="I11" i="7"/>
  <c r="I10"/>
  <c r="I4"/>
  <c r="L4"/>
  <c r="L5"/>
  <c r="L6"/>
  <c r="L8"/>
  <c r="L9"/>
  <c r="L10"/>
  <c r="L11"/>
  <c r="L12"/>
  <c r="L13"/>
  <c r="L14"/>
  <c r="L15"/>
  <c r="L16"/>
  <c r="L17"/>
  <c r="C27" i="41"/>
  <c r="I26"/>
  <c r="H26"/>
  <c r="G26"/>
  <c r="F26"/>
  <c r="E26"/>
  <c r="D26"/>
  <c r="C26"/>
  <c r="I25"/>
  <c r="H25"/>
  <c r="G25"/>
  <c r="F25"/>
  <c r="E25"/>
  <c r="D25"/>
  <c r="I24"/>
  <c r="H24"/>
  <c r="G24"/>
  <c r="F24"/>
  <c r="E24"/>
  <c r="D24"/>
  <c r="C24"/>
  <c r="K7"/>
  <c r="K8"/>
  <c r="K9"/>
  <c r="K10"/>
  <c r="L10"/>
  <c r="K11"/>
  <c r="L11"/>
  <c r="K12"/>
  <c r="L12"/>
  <c r="K13"/>
  <c r="L13"/>
  <c r="K14"/>
  <c r="L14"/>
  <c r="K15"/>
  <c r="L15"/>
  <c r="K16"/>
  <c r="L16"/>
  <c r="D27"/>
  <c r="E27"/>
  <c r="F27"/>
  <c r="G27"/>
  <c r="H27"/>
  <c r="I27"/>
  <c r="C28"/>
  <c r="D28"/>
  <c r="E28"/>
  <c r="F28"/>
  <c r="G28"/>
  <c r="H28"/>
  <c r="I28"/>
  <c r="C29"/>
  <c r="D29"/>
  <c r="E29"/>
  <c r="F29"/>
  <c r="G29"/>
  <c r="H29"/>
  <c r="I29"/>
  <c r="C30"/>
  <c r="D30"/>
  <c r="E30"/>
  <c r="F30"/>
  <c r="G30"/>
  <c r="H30"/>
  <c r="I30"/>
  <c r="C31"/>
  <c r="D31"/>
  <c r="E31"/>
  <c r="F31"/>
  <c r="G31"/>
  <c r="H31"/>
  <c r="I31"/>
  <c r="C32"/>
  <c r="D32"/>
  <c r="E32"/>
  <c r="F32"/>
  <c r="G32"/>
  <c r="H32"/>
  <c r="I32"/>
  <c r="E6" i="1"/>
  <c r="G8" i="40"/>
  <c r="I9"/>
  <c r="G9"/>
  <c r="F4"/>
  <c r="J4"/>
  <c r="K4"/>
  <c r="F5"/>
  <c r="J5"/>
  <c r="K5"/>
  <c r="F6"/>
  <c r="J6"/>
  <c r="K6"/>
  <c r="F7"/>
  <c r="J7"/>
  <c r="K7"/>
  <c r="F8"/>
  <c r="J8"/>
  <c r="K8"/>
  <c r="F9"/>
  <c r="J9"/>
  <c r="K9"/>
  <c r="Q9" i="22"/>
  <c r="Q4"/>
  <c r="Q5"/>
  <c r="Q6"/>
  <c r="Q7"/>
  <c r="Q8"/>
  <c r="G12" i="8"/>
  <c r="G13"/>
  <c r="G14"/>
  <c r="G15"/>
  <c r="G16"/>
  <c r="I16" i="9"/>
  <c r="I13"/>
  <c r="I14"/>
  <c r="I15"/>
  <c r="I17"/>
  <c r="G17" i="8"/>
  <c r="I17" i="7"/>
  <c r="I16"/>
  <c r="E12" i="1"/>
  <c r="E11"/>
  <c r="I15" i="7"/>
  <c r="I14"/>
  <c r="I13"/>
  <c r="I12"/>
  <c r="E10" i="1"/>
  <c r="E9"/>
  <c r="E8"/>
  <c r="I12" i="9"/>
  <c r="E7" i="1"/>
  <c r="C3"/>
  <c r="L7" i="41"/>
  <c r="C4" i="1"/>
  <c r="L8" i="41"/>
  <c r="C5" i="1"/>
  <c r="L9" i="41"/>
  <c r="E5" i="1"/>
  <c r="E4"/>
  <c r="E3"/>
  <c r="D5" i="36"/>
  <c r="D6"/>
  <c r="D7"/>
  <c r="D8"/>
  <c r="D9"/>
  <c r="D10"/>
  <c r="D11"/>
  <c r="D12"/>
  <c r="D13"/>
  <c r="D14"/>
  <c r="D15"/>
  <c r="D16"/>
  <c r="D17"/>
  <c r="J39" i="48"/>
  <c r="J20"/>
  <c r="J40"/>
  <c r="J21"/>
  <c r="J41"/>
  <c r="J22"/>
  <c r="J42"/>
  <c r="J23"/>
  <c r="J43"/>
  <c r="J24"/>
  <c r="J44"/>
  <c r="J25"/>
  <c r="J45"/>
  <c r="J26"/>
  <c r="J47"/>
  <c r="J28"/>
  <c r="J48"/>
  <c r="J29"/>
  <c r="J49"/>
  <c r="J30"/>
  <c r="J38"/>
  <c r="J19"/>
  <c r="J50"/>
  <c r="J31"/>
  <c r="J51"/>
  <c r="J32"/>
  <c r="F26" i="61"/>
  <c r="D10"/>
  <c r="F18"/>
  <c r="G26"/>
  <c r="G18"/>
  <c r="J46" i="48"/>
  <c r="J27"/>
  <c r="J52"/>
  <c r="J36"/>
  <c r="J35"/>
  <c r="J33"/>
  <c r="C23" i="53"/>
  <c r="D23"/>
  <c r="E23"/>
  <c r="F23"/>
  <c r="G23"/>
  <c r="H23"/>
  <c r="I23"/>
  <c r="K35" i="48"/>
  <c r="K36"/>
  <c r="K52"/>
  <c r="K51"/>
  <c r="K50"/>
  <c r="K49"/>
  <c r="K48"/>
  <c r="K47"/>
  <c r="K46"/>
  <c r="K45"/>
  <c r="K44"/>
  <c r="K43"/>
  <c r="K42"/>
  <c r="K41"/>
  <c r="K40"/>
  <c r="K39"/>
  <c r="K38"/>
  <c r="D26" i="61"/>
  <c r="E18"/>
  <c r="D18"/>
  <c r="I20" i="9" l="1"/>
  <c r="G20"/>
  <c r="F20"/>
  <c r="E20"/>
  <c r="D20"/>
  <c r="C20"/>
  <c r="I32"/>
  <c r="I25"/>
  <c r="G25"/>
  <c r="F25"/>
  <c r="E25"/>
  <c r="D25"/>
  <c r="C25"/>
  <c r="I30"/>
  <c r="I23"/>
  <c r="G23"/>
  <c r="F23"/>
  <c r="E23"/>
  <c r="D23"/>
  <c r="C23"/>
  <c r="I29"/>
  <c r="I22"/>
  <c r="G22"/>
  <c r="F22"/>
  <c r="E22"/>
  <c r="D22"/>
  <c r="C22"/>
  <c r="I28"/>
  <c r="I21"/>
  <c r="G21"/>
  <c r="F21"/>
  <c r="E21"/>
  <c r="D21"/>
  <c r="C21"/>
  <c r="I31"/>
  <c r="I24"/>
  <c r="G24"/>
  <c r="F24"/>
  <c r="E24"/>
  <c r="D24"/>
  <c r="C24"/>
  <c r="I33"/>
  <c r="I26"/>
  <c r="G26"/>
  <c r="F26"/>
  <c r="E26"/>
  <c r="D26"/>
  <c r="C26"/>
  <c r="I20" i="7"/>
  <c r="G20"/>
  <c r="F20"/>
  <c r="E20"/>
  <c r="D20"/>
  <c r="C20"/>
  <c r="I21"/>
  <c r="G21"/>
  <c r="F21"/>
  <c r="E21"/>
  <c r="D21"/>
  <c r="C21"/>
  <c r="I28"/>
  <c r="I22"/>
  <c r="G22"/>
  <c r="F22"/>
  <c r="E22"/>
  <c r="D22"/>
  <c r="C22"/>
  <c r="I29"/>
  <c r="I23"/>
  <c r="G23"/>
  <c r="F23"/>
  <c r="E23"/>
  <c r="D23"/>
  <c r="C23"/>
  <c r="I30"/>
  <c r="I24"/>
  <c r="G24"/>
  <c r="F24"/>
  <c r="E24"/>
  <c r="D24"/>
  <c r="C24"/>
  <c r="I31"/>
  <c r="I25"/>
  <c r="G25"/>
  <c r="F25"/>
  <c r="E25"/>
  <c r="D25"/>
  <c r="C25"/>
  <c r="I32"/>
  <c r="I26"/>
  <c r="G26"/>
  <c r="F26"/>
  <c r="E26"/>
  <c r="D26"/>
  <c r="C26"/>
  <c r="I33"/>
  <c r="G32" i="8"/>
  <c r="G25"/>
  <c r="F25"/>
  <c r="E25"/>
  <c r="D25"/>
  <c r="C25"/>
  <c r="G31"/>
  <c r="G24"/>
  <c r="F24"/>
  <c r="E24"/>
  <c r="D24"/>
  <c r="C24"/>
  <c r="G30"/>
  <c r="G23"/>
  <c r="F23"/>
  <c r="E23"/>
  <c r="D23"/>
  <c r="C23"/>
  <c r="G29"/>
  <c r="G22"/>
  <c r="F22"/>
  <c r="E22"/>
  <c r="D22"/>
  <c r="C22"/>
  <c r="G28"/>
  <c r="G21"/>
  <c r="F21"/>
  <c r="E21"/>
  <c r="D21"/>
  <c r="C21"/>
  <c r="G20"/>
  <c r="F20"/>
  <c r="E20"/>
  <c r="D20"/>
  <c r="C20"/>
  <c r="G33"/>
  <c r="G26"/>
  <c r="F26"/>
  <c r="E26"/>
  <c r="D26"/>
  <c r="C26"/>
  <c r="C36" i="48"/>
  <c r="C35"/>
</calcChain>
</file>

<file path=xl/sharedStrings.xml><?xml version="1.0" encoding="utf-8"?>
<sst xmlns="http://schemas.openxmlformats.org/spreadsheetml/2006/main" count="758" uniqueCount="237">
  <si>
    <t>Total</t>
  </si>
  <si>
    <t>R million</t>
  </si>
  <si>
    <t>2002/03</t>
  </si>
  <si>
    <t>2003/04</t>
  </si>
  <si>
    <t>2004/05</t>
  </si>
  <si>
    <t>2005/06</t>
  </si>
  <si>
    <t>2006/07</t>
  </si>
  <si>
    <t>Taxes on income and profits</t>
  </si>
  <si>
    <t>Taxes on property</t>
  </si>
  <si>
    <t>Domestic taxes on goods and services</t>
  </si>
  <si>
    <t>Taxes on payroll and workforce</t>
  </si>
  <si>
    <t>Taxes on international trade and transactions</t>
  </si>
  <si>
    <t>Total tax revenue</t>
  </si>
  <si>
    <t>Other</t>
  </si>
  <si>
    <t>Persons and individuals</t>
  </si>
  <si>
    <t>Companies</t>
  </si>
  <si>
    <t>Secondary tax on companies</t>
  </si>
  <si>
    <t>Tax on retirement funds</t>
  </si>
  <si>
    <t>2007/08</t>
  </si>
  <si>
    <r>
      <t>Other</t>
    </r>
    <r>
      <rPr>
        <vertAlign val="superscript"/>
        <sz val="8"/>
        <color indexed="8"/>
        <rFont val="Arial"/>
        <family val="2"/>
      </rPr>
      <t>1</t>
    </r>
  </si>
  <si>
    <t>Donations tax</t>
  </si>
  <si>
    <t>Estate duty</t>
  </si>
  <si>
    <t>Transfer duties</t>
  </si>
  <si>
    <t>Specific excise duties</t>
  </si>
  <si>
    <r>
      <t>Ad valorem</t>
    </r>
    <r>
      <rPr>
        <b/>
        <sz val="8"/>
        <color indexed="8"/>
        <rFont val="ARIAL"/>
        <family val="2"/>
      </rPr>
      <t xml:space="preserve"> excise duties</t>
    </r>
  </si>
  <si>
    <t>May</t>
  </si>
  <si>
    <t>Apr</t>
  </si>
  <si>
    <t>Aug</t>
  </si>
  <si>
    <t>Jun</t>
  </si>
  <si>
    <t>Jul</t>
  </si>
  <si>
    <t>Sep</t>
  </si>
  <si>
    <t>Oct</t>
  </si>
  <si>
    <t>Nov</t>
  </si>
  <si>
    <t>Dec</t>
  </si>
  <si>
    <t>Jan</t>
  </si>
  <si>
    <t>Feb</t>
  </si>
  <si>
    <t>Mar</t>
  </si>
  <si>
    <t>Month</t>
  </si>
  <si>
    <t>Tax revenue</t>
  </si>
  <si>
    <t>Percentage</t>
  </si>
  <si>
    <t>Number</t>
  </si>
  <si>
    <r>
      <t>Individuals</t>
    </r>
    <r>
      <rPr>
        <vertAlign val="superscript"/>
        <sz val="8"/>
        <color indexed="8"/>
        <rFont val="Arial"/>
        <family val="2"/>
      </rPr>
      <t>1</t>
    </r>
  </si>
  <si>
    <r>
      <t>Trusts</t>
    </r>
    <r>
      <rPr>
        <vertAlign val="superscript"/>
        <sz val="8"/>
        <color indexed="8"/>
        <rFont val="Arial"/>
        <family val="2"/>
      </rPr>
      <t>1</t>
    </r>
  </si>
  <si>
    <r>
      <t>PAYE</t>
    </r>
    <r>
      <rPr>
        <vertAlign val="superscript"/>
        <sz val="8"/>
        <color indexed="8"/>
        <rFont val="Arial"/>
        <family val="2"/>
      </rPr>
      <t>2</t>
    </r>
  </si>
  <si>
    <r>
      <t>VAT</t>
    </r>
    <r>
      <rPr>
        <vertAlign val="superscript"/>
        <sz val="8"/>
        <color indexed="8"/>
        <rFont val="Arial"/>
        <family val="2"/>
      </rPr>
      <t>2</t>
    </r>
  </si>
  <si>
    <t>Number of registered taxpayers, 2002/03 – 2007/08</t>
  </si>
  <si>
    <t>Less: SACU payments</t>
  </si>
  <si>
    <t>Total budget revenue</t>
  </si>
  <si>
    <t>Total tax and non-tax revenue</t>
  </si>
  <si>
    <t>Operating cost as a % of tax revenue</t>
  </si>
  <si>
    <t>Personal income tax (PIT)</t>
  </si>
  <si>
    <t>Corporate income tax (CIT)</t>
  </si>
  <si>
    <t>Secondary tax on companies (STC)</t>
  </si>
  <si>
    <t>Fuel levy</t>
  </si>
  <si>
    <t>Customs</t>
  </si>
  <si>
    <t>Direct taxes</t>
  </si>
  <si>
    <t>PIT</t>
  </si>
  <si>
    <t>CIT</t>
  </si>
  <si>
    <t>Indirect taxes</t>
  </si>
  <si>
    <t>Excise</t>
  </si>
  <si>
    <t>Total relief</t>
  </si>
  <si>
    <r>
      <t>PIT</t>
    </r>
    <r>
      <rPr>
        <vertAlign val="superscript"/>
        <sz val="8"/>
        <color indexed="8"/>
        <rFont val="Arial"/>
        <family val="2"/>
      </rPr>
      <t>1</t>
    </r>
  </si>
  <si>
    <t>1.  An individual's tax year starts on 1 March and ends at the end of February the following year.</t>
  </si>
  <si>
    <t>STC</t>
  </si>
  <si>
    <t>VAT</t>
  </si>
  <si>
    <r>
      <t>RFT</t>
    </r>
    <r>
      <rPr>
        <vertAlign val="superscript"/>
        <sz val="8"/>
        <color indexed="8"/>
        <rFont val="Arial"/>
        <family val="2"/>
      </rPr>
      <t>2</t>
    </r>
  </si>
  <si>
    <t>Percentage of GDP</t>
  </si>
  <si>
    <t>1994/95</t>
  </si>
  <si>
    <t>1995/96</t>
  </si>
  <si>
    <t>1996/97</t>
  </si>
  <si>
    <t>1998/99</t>
  </si>
  <si>
    <t>1999/00</t>
  </si>
  <si>
    <t>2000/01</t>
  </si>
  <si>
    <t>2001/02</t>
  </si>
  <si>
    <r>
      <t>Companies (CIT)</t>
    </r>
    <r>
      <rPr>
        <vertAlign val="superscript"/>
        <sz val="8"/>
        <color indexed="8"/>
        <rFont val="Arial"/>
        <family val="2"/>
      </rPr>
      <t>1</t>
    </r>
  </si>
  <si>
    <t>Tax revenue collected</t>
  </si>
  <si>
    <t>1997/98</t>
  </si>
  <si>
    <t xml:space="preserve">–      </t>
  </si>
  <si>
    <t>1.  Includes levy on plastic bags, mining leases and ownership, and Universal Service Fund.</t>
  </si>
  <si>
    <t xml:space="preserve"> </t>
  </si>
  <si>
    <t>Domestic</t>
  </si>
  <si>
    <t>Gross</t>
  </si>
  <si>
    <t>Refunds</t>
  </si>
  <si>
    <t>Total VAT (excluding refunds)</t>
  </si>
  <si>
    <t>Refunds as % of VAT</t>
  </si>
  <si>
    <t>VAT on imports</t>
  </si>
  <si>
    <t>Domestic VAT</t>
  </si>
  <si>
    <t>Provisional tax</t>
  </si>
  <si>
    <t>Assessment payments</t>
  </si>
  <si>
    <t>Royalties</t>
  </si>
  <si>
    <t>PAYE</t>
  </si>
  <si>
    <t>01 Apr 2002 – 28 Feb 2003</t>
  </si>
  <si>
    <t>01 Mar 2003 – 31 Mar 2003</t>
  </si>
  <si>
    <t>01 Apr 2004 – 31 Mar 2005</t>
  </si>
  <si>
    <t>01 Apr 2005 – 28 Feb 2006</t>
  </si>
  <si>
    <t>01 Mar 2006 – 31 Mar 2006</t>
  </si>
  <si>
    <t>01 Apr 2006 – 28 Feb 2007</t>
  </si>
  <si>
    <t>01 Mar 2007 – 30 Sep 2007</t>
  </si>
  <si>
    <t>01 Oct 2007 – 31 Mar 2008</t>
  </si>
  <si>
    <r>
      <t>Operating 
cost</t>
    </r>
    <r>
      <rPr>
        <vertAlign val="superscript"/>
        <sz val="8"/>
        <color indexed="8"/>
        <rFont val="Arial"/>
        <family val="2"/>
      </rPr>
      <t>1</t>
    </r>
  </si>
  <si>
    <t xml:space="preserve">  as well as other operating revenue.</t>
  </si>
  <si>
    <t>Quarter 1</t>
  </si>
  <si>
    <t>Quarter 2</t>
  </si>
  <si>
    <t>Quarter 3</t>
  </si>
  <si>
    <t>Quarter 4</t>
  </si>
  <si>
    <t>Value Added Tax 
(VAT)</t>
  </si>
  <si>
    <t>Total budget revenue as % of GDP</t>
  </si>
  <si>
    <t>Total 
provincial tax revenue</t>
  </si>
  <si>
    <t>Casino 
taxes</t>
  </si>
  <si>
    <t>Liquor 
licences</t>
  </si>
  <si>
    <t>Horse 
racing 
taxes</t>
  </si>
  <si>
    <t>Motor 
vehicle 
licences</t>
  </si>
  <si>
    <t>Property 
rates</t>
  </si>
  <si>
    <t>1.  Includes transfer duties and uncertified securities tax.</t>
  </si>
  <si>
    <r>
      <t>Nominal 
GDP</t>
    </r>
    <r>
      <rPr>
        <vertAlign val="superscript"/>
        <sz val="8"/>
        <color indexed="8"/>
        <rFont val="Arial"/>
        <family val="2"/>
      </rPr>
      <t>1</t>
    </r>
  </si>
  <si>
    <r>
      <t>Stamp duties and fees &amp; state miscellaneous revenue</t>
    </r>
    <r>
      <rPr>
        <vertAlign val="superscript"/>
        <sz val="8"/>
        <color indexed="8"/>
        <rFont val="Arial"/>
        <family val="2"/>
      </rPr>
      <t>2</t>
    </r>
  </si>
  <si>
    <r>
      <t>Taxes on property</t>
    </r>
    <r>
      <rPr>
        <vertAlign val="superscript"/>
        <sz val="8"/>
        <color indexed="8"/>
        <rFont val="Arial"/>
        <family val="2"/>
      </rPr>
      <t>1</t>
    </r>
  </si>
  <si>
    <t>2.  Revenue received by SARS which could not be allocated to specific revenue types.</t>
  </si>
  <si>
    <t>1.  Includes transfer duties, uncertificated securities tax, donations tax and estate duty.</t>
  </si>
  <si>
    <t>Botswana</t>
  </si>
  <si>
    <t>Lesotho</t>
  </si>
  <si>
    <t>Namibia</t>
  </si>
  <si>
    <t>Swaziland</t>
  </si>
  <si>
    <t>Total contributions</t>
  </si>
  <si>
    <t>%</t>
  </si>
  <si>
    <t>Cumulative</t>
  </si>
  <si>
    <t>Per year</t>
  </si>
  <si>
    <t>1.  Source: South African Reserve Bank and Statistics South Africa.</t>
  </si>
  <si>
    <r>
      <t>Provinces</t>
    </r>
    <r>
      <rPr>
        <vertAlign val="superscript"/>
        <sz val="8"/>
        <color indexed="8"/>
        <rFont val="Arial"/>
        <family val="2"/>
      </rPr>
      <t>1</t>
    </r>
  </si>
  <si>
    <t>Total South Africa</t>
  </si>
  <si>
    <t>Percentage of Total South African tax revenue</t>
  </si>
  <si>
    <r>
      <t>Local government</t>
    </r>
    <r>
      <rPr>
        <vertAlign val="superscript"/>
        <sz val="8"/>
        <color indexed="8"/>
        <rFont val="Arial"/>
        <family val="2"/>
      </rPr>
      <t>2</t>
    </r>
  </si>
  <si>
    <r>
      <t>Regional 
service 
levies</t>
    </r>
    <r>
      <rPr>
        <vertAlign val="superscript"/>
        <sz val="8"/>
        <color indexed="8"/>
        <rFont val="Arial"/>
        <family val="2"/>
      </rPr>
      <t>3</t>
    </r>
  </si>
  <si>
    <t>Total BLNS</t>
  </si>
  <si>
    <r>
      <t>South Africa</t>
    </r>
    <r>
      <rPr>
        <vertAlign val="superscript"/>
        <sz val="8"/>
        <color indexed="8"/>
        <rFont val="Arial"/>
        <family val="2"/>
      </rPr>
      <t>1</t>
    </r>
  </si>
  <si>
    <t>Percentage year-on-year growth</t>
  </si>
  <si>
    <t>Percentage of total</t>
  </si>
  <si>
    <t>1.  Includes cases where status is in suspense, estate and address unknown.</t>
  </si>
  <si>
    <t>2.  Excludes cases where status is in suspense, estate and address unknown.</t>
  </si>
  <si>
    <t>Total local government tax revenue</t>
  </si>
  <si>
    <t>2.  Local government numbers taken from the Local Government Budgets and Expenditure Review. The financial year of the</t>
  </si>
  <si>
    <t xml:space="preserve"> The tax year for individuals commences on 1 March to 28/29 February of the next year.  The </t>
  </si>
  <si>
    <t xml:space="preserve"> tax year for companies is not prescribed and companies may choose any month of the year </t>
  </si>
  <si>
    <t xml:space="preserve"> as their year end.</t>
  </si>
  <si>
    <t>1.  Contribution by South Africa includes some collections on behalf of BLNS countries.</t>
  </si>
  <si>
    <t xml:space="preserve">1.  Includes amounts allocated to South Africa, the balance of the "surplus/deficit" for that fiscal year and allocations to </t>
  </si>
  <si>
    <t xml:space="preserve"> the SACU Secretariat.</t>
  </si>
  <si>
    <t>Eastern Cape</t>
  </si>
  <si>
    <t>Free State</t>
  </si>
  <si>
    <t>Gauteng</t>
  </si>
  <si>
    <t>KwaZulu-Natal</t>
  </si>
  <si>
    <t>Limpopo</t>
  </si>
  <si>
    <t>Northern Cape</t>
  </si>
  <si>
    <t>North West</t>
  </si>
  <si>
    <t>Western Cape</t>
  </si>
  <si>
    <t>Mpumalanga</t>
  </si>
  <si>
    <t>Casino taxes</t>
  </si>
  <si>
    <t>Horse racing taxes</t>
  </si>
  <si>
    <t>Liquor licences</t>
  </si>
  <si>
    <t>Motor vehicle licences</t>
  </si>
  <si>
    <t>National</t>
  </si>
  <si>
    <r>
      <t>Provinces</t>
    </r>
    <r>
      <rPr>
        <vertAlign val="superscript"/>
        <sz val="8"/>
        <color indexed="8"/>
        <rFont val="Arial"/>
        <family val="2"/>
      </rPr>
      <t>2</t>
    </r>
  </si>
  <si>
    <r>
      <t>Local government</t>
    </r>
    <r>
      <rPr>
        <vertAlign val="superscript"/>
        <sz val="8"/>
        <color indexed="8"/>
        <rFont val="Arial"/>
        <family val="2"/>
      </rPr>
      <t>3</t>
    </r>
  </si>
  <si>
    <t>3.  Local government numbers taken from the Local Government Budgets and Expenditure Review.</t>
  </si>
  <si>
    <t>Table 1.2: Registered taxpayers, 2002/03 – 2007/08</t>
  </si>
  <si>
    <t>Value added 
tax</t>
  </si>
  <si>
    <t>Levies on 
fuel</t>
  </si>
  <si>
    <t>Table 1.1.2: Provincial government tax revenue, 2004/05 – 2007/08</t>
  </si>
  <si>
    <t>1.  Excludes cases where status is in suspense, estate and address unknown.</t>
  </si>
  <si>
    <r>
      <t>VAT</t>
    </r>
    <r>
      <rPr>
        <vertAlign val="superscript"/>
        <sz val="8"/>
        <color indexed="8"/>
        <rFont val="Arial"/>
        <family val="2"/>
      </rPr>
      <t>1</t>
    </r>
  </si>
  <si>
    <r>
      <t>PAYE</t>
    </r>
    <r>
      <rPr>
        <vertAlign val="superscript"/>
        <sz val="8"/>
        <color indexed="8"/>
        <rFont val="Arial"/>
        <family val="2"/>
      </rPr>
      <t>1</t>
    </r>
  </si>
  <si>
    <t xml:space="preserve"> for financial reporting purposes.</t>
  </si>
  <si>
    <t xml:space="preserve"> following year.  The  tax year for companies is normally the financial year of the company </t>
  </si>
  <si>
    <t>3.  Regional service levies were abolished in 2006/07.</t>
  </si>
  <si>
    <t>2. Tax on retirement funds.</t>
  </si>
  <si>
    <t>TABLES</t>
  </si>
  <si>
    <t>TABLES IN TEXT</t>
  </si>
  <si>
    <t>FIGURES IN TEXT</t>
  </si>
  <si>
    <t>CONTENTS</t>
  </si>
  <si>
    <t xml:space="preserve"> The tax year for individuals starts on 1 March and ends at the end of February the</t>
  </si>
  <si>
    <t>2008/09</t>
  </si>
  <si>
    <r>
      <t>Tax revenue</t>
    </r>
    <r>
      <rPr>
        <vertAlign val="superscript"/>
        <sz val="8"/>
        <color indexed="8"/>
        <rFont val="Arial"/>
        <family val="2"/>
      </rPr>
      <t>1</t>
    </r>
  </si>
  <si>
    <r>
      <t>Non-tax revenue</t>
    </r>
    <r>
      <rPr>
        <vertAlign val="superscript"/>
        <sz val="8"/>
        <color indexed="8"/>
        <rFont val="Arial"/>
        <family val="2"/>
      </rPr>
      <t>2</t>
    </r>
  </si>
  <si>
    <r>
      <t>Nominal GDP</t>
    </r>
    <r>
      <rPr>
        <vertAlign val="superscript"/>
        <sz val="8"/>
        <color indexed="8"/>
        <rFont val="Arial"/>
        <family val="2"/>
      </rPr>
      <t>3</t>
    </r>
  </si>
  <si>
    <t>Interest on overdue income tax</t>
  </si>
  <si>
    <t>01 Apr 2008 – 31 Mar 2009</t>
  </si>
  <si>
    <t>Table 1.1: South African total tax revenue, 2003/04 – 2008/09</t>
  </si>
  <si>
    <t>1.  Mining leases and ownership has been reclassified as non-tax revenue. The historical years have been adjusted for</t>
  </si>
  <si>
    <t>2.  Includes interest, dividends, rent on land, sales of goods and services, fines and penalties, sales of capital assets as</t>
  </si>
  <si>
    <t>Figure 1.4: Taxes on income and profits, 2003/04 – 2008/09</t>
  </si>
  <si>
    <t>Figure 1.5: Domestic taxes on goods and services – VAT, 2003/04 – 2008/09</t>
  </si>
  <si>
    <t>Figure 1.6: Domestic taxes on goods and services – Levies on fuel and Specific excise duties, 2003/04 – 2008/09</t>
  </si>
  <si>
    <t>Nominal percentage increase from 2003/04 to 2008/09</t>
  </si>
  <si>
    <t>Percentage change year-on-year</t>
  </si>
  <si>
    <t>1.  Small business tax amnesty.</t>
  </si>
  <si>
    <t>01 Apr 2003 – 31 Mar 2004</t>
  </si>
  <si>
    <t>Table A1.1.1: Provincial and local government tax revenue, 2003/04 – 2008/09</t>
  </si>
  <si>
    <t>Table A1.4.1: Tax revenue by main category, 2003/04 – 2008/09</t>
  </si>
  <si>
    <t>Table A1.5.1: Taxes on income and profits, 2003/04 – 2008/09</t>
  </si>
  <si>
    <t>Table A1.5.2: Taxes on persons and individuals, 2003/04 – 2008/09</t>
  </si>
  <si>
    <t>Table A1.5.3: Taxes on companies, 2003/04 – 2008/09</t>
  </si>
  <si>
    <t>Table A1.6.1: Taxes on property, 2003/04 – 2008/09</t>
  </si>
  <si>
    <t>Table A1.7.1: Domestic taxes on goods and services, 2003/04 – 2008/09</t>
  </si>
  <si>
    <t>Table A1.7.2: Value-added tax (VAT), 2003/04 – 2008/09</t>
  </si>
  <si>
    <t>Taken from the Statement of Financial Performance - Expenses</t>
  </si>
  <si>
    <t xml:space="preserve"> municipalities starts on 1 July to 30 June of the following year.  The 2008/09 numbers are budgeted.</t>
  </si>
  <si>
    <t xml:space="preserve"> comparative purposes.</t>
  </si>
  <si>
    <t xml:space="preserve"> well as financial transactions in assets and liabilities.</t>
  </si>
  <si>
    <t>1.  Provincial numbers taken from the Provincial Budgets and Expenditure Reviews. The 2008/09 numbers are pre-audited.</t>
  </si>
  <si>
    <t xml:space="preserve">2.  Provincial numbers taken from the Provincial Budgets and Expenditure Reviews. The 2008/09 </t>
  </si>
  <si>
    <t xml:space="preserve"> numbers are pre-audited.</t>
  </si>
  <si>
    <t xml:space="preserve"> The financial year of the municipalities starts on 1 July to 30 June of the following year. The</t>
  </si>
  <si>
    <t xml:space="preserve"> 2008/09 numbers are budgeted. The regional service council levies were abolished in 2006/07. </t>
  </si>
  <si>
    <t>Table 1.2: Total budget revenue, 2003/04 – 2008/09</t>
  </si>
  <si>
    <t>Table 1.3: Contributions to SACU pool, 2003/04 – 2008/09</t>
  </si>
  <si>
    <t>Table 1.4: Share received from SACU pool, 2003/04 – 2008/09</t>
  </si>
  <si>
    <t>Table 1.5: Summary of tax relief, 2003/04 – 2008/09</t>
  </si>
  <si>
    <t>Table 1.6: Maximum marginal tax rates, 2003/04 – 2008/09</t>
  </si>
  <si>
    <t>Table A1.2.1:  Net monthly and quarterly tax revenue collections, 2003/04 – 2008/09</t>
  </si>
  <si>
    <t>Figure 1.1: Net quarterly tax revenue collections, 2003/04 – 2008/09</t>
  </si>
  <si>
    <t>Table 1.7: Total tax revenue and cost of collections, 2003/04 – 2008/09</t>
  </si>
  <si>
    <t>Table 1.8: Registered taxpayers, 2003/04 – 2008/09</t>
  </si>
  <si>
    <t>Table A1.3.1: Tax revenue by main revenue source, 2003/04 – 2008/09</t>
  </si>
  <si>
    <t>Figure 1.2: Composition of main sources of tax revenue, 2003/04 – 2008/09</t>
  </si>
  <si>
    <t>Figure 1.3: Main revenue sources as percentage of GDP, 2003/04 – 2008/09</t>
  </si>
  <si>
    <t>Individuals</t>
  </si>
  <si>
    <t>Prior to 2007/08</t>
  </si>
  <si>
    <t>Table 1.9: Capital gains tax raised, 2003/04 – 2008/09</t>
  </si>
  <si>
    <t>Capital gains tax raised</t>
  </si>
  <si>
    <t>Air passenger departure tax</t>
  </si>
  <si>
    <t>1.  The 2006/07 number includes R4.5 billion transfer duties. The electricity levy was not introduced in 2008/09.</t>
  </si>
  <si>
    <t>3.  Source: Statistics South Africa; Gross Domestic Product (GDP), 3rd Quarter 2009.</t>
  </si>
  <si>
    <r>
      <t>Securities transfer tax</t>
    </r>
    <r>
      <rPr>
        <vertAlign val="superscript"/>
        <sz val="8"/>
        <color indexed="8"/>
        <rFont val="Arial"/>
        <family val="2"/>
      </rPr>
      <t>1</t>
    </r>
  </si>
  <si>
    <t>1.  Marketable securities tax (MST) prior to 2006/07 and Uncertificated securities tax (UST) prior to 1 July 2008.</t>
  </si>
  <si>
    <t>1.  SARS's own account budget includes revenue transferred from National Treasury</t>
  </si>
  <si>
    <t>Other for Fig 1.2</t>
  </si>
  <si>
    <t>Data for Figure 1.2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</si>
</sst>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164" formatCode="_(* #,##0_);_*\ \-#,##0_);_(* &quot;–&quot;_);_(@_)"/>
    <numFmt numFmtId="165" formatCode="_(* #,##0.00_);_*\ \-#,##0.00_);_(* &quot;–&quot;_);_(@_)"/>
    <numFmt numFmtId="166" formatCode="0.0%"/>
    <numFmt numFmtId="167" formatCode="_(* #,##0.0_);_*\ \-#,##0.0_);_(* &quot;–&quot;_);_(@_)"/>
    <numFmt numFmtId="168" formatCode="_ * #,##0.0_ ;_ * \-#,##0.0_ ;_ * &quot;-&quot;?_ ;_ @_ "/>
    <numFmt numFmtId="169" formatCode="#,##0.0_ ;\-#,##0.0\ "/>
    <numFmt numFmtId="170" formatCode="#,##0.0"/>
    <numFmt numFmtId="171" formatCode="_(* #,##0___);_(* \(#,##0\);_(* &quot;-&quot;??_);_(@_)"/>
    <numFmt numFmtId="172" formatCode="_(* #,##0.000_);_*\ \-#,##0.000_);_(* &quot;–&quot;_);_(@_)"/>
  </numFmts>
  <fonts count="2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10"/>
      <name val="Arial"/>
      <family val="2"/>
    </font>
    <font>
      <u/>
      <sz val="10"/>
      <color indexed="12"/>
      <name val="Arial"/>
      <family val="2"/>
    </font>
    <font>
      <vertAlign val="superscript"/>
      <sz val="8"/>
      <color indexed="8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i/>
      <sz val="8"/>
      <color rgb="FFFF0000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9" fontId="1" fillId="0" borderId="0" applyFont="0" applyFill="0" applyBorder="0" applyAlignment="0" applyProtection="0"/>
  </cellStyleXfs>
  <cellXfs count="347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Continuous"/>
    </xf>
    <xf numFmtId="0" fontId="3" fillId="0" borderId="0" xfId="0" applyNumberFormat="1" applyFont="1" applyAlignment="1">
      <alignment vertical="center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 applyFill="1" applyBorder="1" applyAlignment="1" applyProtection="1">
      <alignment horizontal="left"/>
      <protection locked="0"/>
    </xf>
    <xf numFmtId="164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>
      <alignment horizontal="left" wrapText="1"/>
    </xf>
    <xf numFmtId="0" fontId="4" fillId="0" borderId="0" xfId="0" applyNumberFormat="1" applyFont="1" applyAlignment="1">
      <alignment vertical="center"/>
    </xf>
    <xf numFmtId="164" fontId="4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5" fontId="4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/>
    <xf numFmtId="0" fontId="9" fillId="0" borderId="0" xfId="0" applyFont="1" applyFill="1" applyBorder="1" applyAlignment="1" applyProtection="1">
      <alignment horizontal="center"/>
    </xf>
    <xf numFmtId="2" fontId="9" fillId="0" borderId="0" xfId="0" applyNumberFormat="1" applyFont="1" applyFill="1" applyBorder="1" applyProtection="1"/>
    <xf numFmtId="164" fontId="2" fillId="0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Protection="1">
      <protection locked="0"/>
    </xf>
    <xf numFmtId="2" fontId="8" fillId="0" borderId="0" xfId="0" applyNumberFormat="1" applyFont="1" applyFill="1" applyBorder="1" applyProtection="1">
      <protection locked="0"/>
    </xf>
    <xf numFmtId="2" fontId="9" fillId="0" borderId="0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vertical="center"/>
    </xf>
    <xf numFmtId="0" fontId="4" fillId="0" borderId="0" xfId="0" quotePrefix="1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7" fontId="4" fillId="2" borderId="3" xfId="0" applyNumberFormat="1" applyFont="1" applyFill="1" applyBorder="1" applyAlignment="1">
      <alignment horizontal="right" vertical="top"/>
    </xf>
    <xf numFmtId="167" fontId="4" fillId="2" borderId="4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right" vertical="top"/>
    </xf>
    <xf numFmtId="0" fontId="5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left" wrapText="1"/>
    </xf>
    <xf numFmtId="2" fontId="6" fillId="0" borderId="6" xfId="0" applyNumberFormat="1" applyFont="1" applyBorder="1" applyAlignment="1">
      <alignment horizontal="center" vertical="top" wrapText="1"/>
    </xf>
    <xf numFmtId="2" fontId="6" fillId="0" borderId="7" xfId="0" applyNumberFormat="1" applyFont="1" applyBorder="1" applyAlignment="1">
      <alignment horizontal="center" vertical="top" wrapText="1"/>
    </xf>
    <xf numFmtId="2" fontId="6" fillId="0" borderId="6" xfId="0" applyNumberFormat="1" applyFont="1" applyBorder="1" applyAlignment="1">
      <alignment horizontal="centerContinuous" vertical="top" wrapText="1"/>
    </xf>
    <xf numFmtId="2" fontId="6" fillId="0" borderId="8" xfId="0" applyNumberFormat="1" applyFont="1" applyBorder="1" applyAlignment="1">
      <alignment horizontal="centerContinuous" vertical="top" wrapText="1"/>
    </xf>
    <xf numFmtId="0" fontId="4" fillId="0" borderId="5" xfId="0" quotePrefix="1" applyFont="1" applyBorder="1" applyAlignment="1">
      <alignment vertic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2" fontId="6" fillId="0" borderId="12" xfId="0" applyNumberFormat="1" applyFont="1" applyBorder="1" applyAlignment="1">
      <alignment horizontal="center" vertical="top" wrapText="1"/>
    </xf>
    <xf numFmtId="167" fontId="5" fillId="3" borderId="13" xfId="0" applyNumberFormat="1" applyFont="1" applyFill="1" applyBorder="1" applyAlignment="1">
      <alignment horizontal="right" vertical="top"/>
    </xf>
    <xf numFmtId="0" fontId="4" fillId="0" borderId="14" xfId="0" applyFont="1" applyBorder="1"/>
    <xf numFmtId="167" fontId="5" fillId="3" borderId="15" xfId="0" applyNumberFormat="1" applyFont="1" applyFill="1" applyBorder="1" applyAlignment="1">
      <alignment horizontal="right" vertical="top"/>
    </xf>
    <xf numFmtId="167" fontId="4" fillId="0" borderId="5" xfId="0" applyNumberFormat="1" applyFont="1" applyFill="1" applyBorder="1" applyAlignment="1">
      <alignment horizontal="right" vertical="top"/>
    </xf>
    <xf numFmtId="0" fontId="4" fillId="0" borderId="16" xfId="0" applyFont="1" applyBorder="1"/>
    <xf numFmtId="2" fontId="6" fillId="0" borderId="12" xfId="0" applyNumberFormat="1" applyFont="1" applyBorder="1" applyAlignment="1">
      <alignment horizontal="centerContinuous" vertical="top" wrapText="1"/>
    </xf>
    <xf numFmtId="2" fontId="6" fillId="0" borderId="15" xfId="0" applyNumberFormat="1" applyFont="1" applyBorder="1" applyAlignment="1">
      <alignment horizontal="center" vertical="top" wrapText="1"/>
    </xf>
    <xf numFmtId="2" fontId="6" fillId="0" borderId="17" xfId="0" applyNumberFormat="1" applyFont="1" applyBorder="1" applyAlignment="1">
      <alignment horizontal="center" vertical="top" wrapText="1"/>
    </xf>
    <xf numFmtId="2" fontId="6" fillId="0" borderId="18" xfId="0" applyNumberFormat="1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top" wrapText="1"/>
    </xf>
    <xf numFmtId="43" fontId="0" fillId="0" borderId="0" xfId="0" applyNumberFormat="1"/>
    <xf numFmtId="167" fontId="4" fillId="0" borderId="19" xfId="0" applyNumberFormat="1" applyFont="1" applyFill="1" applyBorder="1" applyAlignment="1">
      <alignment horizontal="right" vertical="top"/>
    </xf>
    <xf numFmtId="167" fontId="4" fillId="0" borderId="7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center" indent="1"/>
    </xf>
    <xf numFmtId="2" fontId="6" fillId="0" borderId="20" xfId="0" applyNumberFormat="1" applyFont="1" applyBorder="1" applyAlignment="1">
      <alignment horizontal="centerContinuous" vertical="top" wrapText="1"/>
    </xf>
    <xf numFmtId="164" fontId="4" fillId="2" borderId="21" xfId="0" applyNumberFormat="1" applyFont="1" applyFill="1" applyBorder="1" applyAlignment="1" applyProtection="1">
      <alignment horizontal="center" vertical="center"/>
      <protection locked="0"/>
    </xf>
    <xf numFmtId="10" fontId="10" fillId="0" borderId="13" xfId="4" applyNumberFormat="1" applyFont="1" applyFill="1" applyBorder="1" applyAlignment="1">
      <alignment horizontal="center" vertical="center"/>
    </xf>
    <xf numFmtId="10" fontId="10" fillId="0" borderId="22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top"/>
    </xf>
    <xf numFmtId="166" fontId="5" fillId="3" borderId="13" xfId="4" applyNumberFormat="1" applyFont="1" applyFill="1" applyBorder="1" applyAlignment="1">
      <alignment horizontal="right" vertical="top"/>
    </xf>
    <xf numFmtId="166" fontId="4" fillId="0" borderId="5" xfId="4" applyNumberFormat="1" applyFont="1" applyFill="1" applyBorder="1" applyAlignment="1">
      <alignment horizontal="right" vertical="top"/>
    </xf>
    <xf numFmtId="166" fontId="5" fillId="3" borderId="15" xfId="4" applyNumberFormat="1" applyFont="1" applyFill="1" applyBorder="1" applyAlignment="1">
      <alignment horizontal="right" vertical="top"/>
    </xf>
    <xf numFmtId="167" fontId="5" fillId="0" borderId="13" xfId="0" applyNumberFormat="1" applyFont="1" applyFill="1" applyBorder="1" applyAlignment="1">
      <alignment horizontal="right" vertical="top"/>
    </xf>
    <xf numFmtId="2" fontId="6" fillId="0" borderId="23" xfId="0" applyNumberFormat="1" applyFont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left"/>
    </xf>
    <xf numFmtId="2" fontId="7" fillId="0" borderId="12" xfId="0" applyNumberFormat="1" applyFont="1" applyBorder="1" applyAlignment="1">
      <alignment horizontal="center" vertical="top" wrapText="1"/>
    </xf>
    <xf numFmtId="0" fontId="0" fillId="0" borderId="0" xfId="0" applyFill="1"/>
    <xf numFmtId="2" fontId="6" fillId="0" borderId="24" xfId="0" applyNumberFormat="1" applyFont="1" applyBorder="1" applyAlignment="1">
      <alignment horizontal="center" vertical="top" wrapText="1"/>
    </xf>
    <xf numFmtId="166" fontId="4" fillId="0" borderId="25" xfId="4" applyNumberFormat="1" applyFont="1" applyFill="1" applyBorder="1" applyAlignment="1">
      <alignment horizontal="right" vertical="top"/>
    </xf>
    <xf numFmtId="166" fontId="4" fillId="0" borderId="26" xfId="4" applyNumberFormat="1" applyFont="1" applyFill="1" applyBorder="1" applyAlignment="1">
      <alignment horizontal="right" vertical="top"/>
    </xf>
    <xf numFmtId="166" fontId="4" fillId="0" borderId="27" xfId="4" applyNumberFormat="1" applyFont="1" applyFill="1" applyBorder="1" applyAlignment="1">
      <alignment horizontal="right" vertical="top"/>
    </xf>
    <xf numFmtId="166" fontId="4" fillId="0" borderId="19" xfId="4" applyNumberFormat="1" applyFont="1" applyFill="1" applyBorder="1" applyAlignment="1">
      <alignment horizontal="right" vertical="top"/>
    </xf>
    <xf numFmtId="166" fontId="4" fillId="0" borderId="28" xfId="4" applyNumberFormat="1" applyFont="1" applyFill="1" applyBorder="1" applyAlignment="1">
      <alignment horizontal="right" vertical="top"/>
    </xf>
    <xf numFmtId="164" fontId="4" fillId="0" borderId="19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3" borderId="13" xfId="0" applyNumberFormat="1" applyFont="1" applyFill="1" applyBorder="1" applyAlignment="1">
      <alignment horizontal="right" vertical="top"/>
    </xf>
    <xf numFmtId="164" fontId="4" fillId="0" borderId="29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22" xfId="0" applyNumberFormat="1" applyFont="1" applyFill="1" applyBorder="1" applyAlignment="1">
      <alignment horizontal="right" vertical="top"/>
    </xf>
    <xf numFmtId="166" fontId="4" fillId="0" borderId="29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166" fontId="4" fillId="0" borderId="3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Border="1" applyAlignment="1">
      <alignment horizontal="left" indent="1"/>
    </xf>
    <xf numFmtId="0" fontId="4" fillId="0" borderId="0" xfId="0" applyFont="1" applyBorder="1"/>
    <xf numFmtId="167" fontId="5" fillId="3" borderId="0" xfId="0" applyNumberFormat="1" applyFont="1" applyFill="1" applyBorder="1" applyAlignment="1">
      <alignment horizontal="right" vertical="top"/>
    </xf>
    <xf numFmtId="166" fontId="5" fillId="0" borderId="13" xfId="4" applyNumberFormat="1" applyFont="1" applyFill="1" applyBorder="1" applyAlignment="1">
      <alignment horizontal="right" vertical="top"/>
    </xf>
    <xf numFmtId="166" fontId="4" fillId="0" borderId="0" xfId="4" quotePrefix="1" applyNumberFormat="1" applyFont="1" applyFill="1" applyBorder="1" applyAlignment="1">
      <alignment horizontal="right" vertical="top"/>
    </xf>
    <xf numFmtId="166" fontId="5" fillId="0" borderId="0" xfId="4" applyNumberFormat="1" applyFont="1" applyFill="1" applyBorder="1" applyAlignment="1">
      <alignment horizontal="right" vertical="top"/>
    </xf>
    <xf numFmtId="166" fontId="5" fillId="0" borderId="1" xfId="4" applyNumberFormat="1" applyFont="1" applyFill="1" applyBorder="1" applyAlignment="1">
      <alignment horizontal="right" vertical="top"/>
    </xf>
    <xf numFmtId="166" fontId="5" fillId="0" borderId="28" xfId="4" applyNumberFormat="1" applyFont="1" applyFill="1" applyBorder="1" applyAlignment="1">
      <alignment horizontal="right" vertical="top"/>
    </xf>
    <xf numFmtId="0" fontId="3" fillId="0" borderId="0" xfId="2" applyFont="1" applyBorder="1" applyAlignment="1">
      <alignment horizontal="centerContinuous"/>
    </xf>
    <xf numFmtId="0" fontId="3" fillId="0" borderId="0" xfId="2" applyNumberFormat="1" applyFont="1" applyAlignment="1">
      <alignment vertical="center"/>
    </xf>
    <xf numFmtId="164" fontId="3" fillId="0" borderId="0" xfId="2" applyNumberFormat="1" applyFont="1" applyFill="1" applyBorder="1" applyAlignment="1" applyProtection="1">
      <alignment horizontal="right" vertical="center"/>
      <protection locked="0"/>
    </xf>
    <xf numFmtId="164" fontId="3" fillId="0" borderId="0" xfId="2" applyNumberFormat="1" applyFont="1" applyFill="1" applyBorder="1" applyAlignment="1" applyProtection="1">
      <alignment horizontal="left"/>
      <protection locked="0"/>
    </xf>
    <xf numFmtId="0" fontId="3" fillId="0" borderId="0" xfId="2" applyFont="1" applyFill="1" applyBorder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4" fillId="0" borderId="16" xfId="2" applyFont="1" applyBorder="1"/>
    <xf numFmtId="0" fontId="5" fillId="0" borderId="2" xfId="2" applyFont="1" applyBorder="1" applyAlignment="1">
      <alignment horizontal="left" wrapText="1"/>
    </xf>
    <xf numFmtId="2" fontId="6" fillId="0" borderId="8" xfId="2" applyNumberFormat="1" applyFont="1" applyBorder="1" applyAlignment="1">
      <alignment horizontal="centerContinuous" vertical="top" wrapText="1"/>
    </xf>
    <xf numFmtId="2" fontId="6" fillId="0" borderId="6" xfId="2" applyNumberFormat="1" applyFont="1" applyBorder="1" applyAlignment="1">
      <alignment horizontal="centerContinuous" vertical="top" wrapText="1"/>
    </xf>
    <xf numFmtId="2" fontId="6" fillId="0" borderId="12" xfId="2" applyNumberFormat="1" applyFont="1" applyBorder="1" applyAlignment="1">
      <alignment horizontal="centerContinuous" vertical="top" wrapText="1"/>
    </xf>
    <xf numFmtId="2" fontId="6" fillId="0" borderId="0" xfId="2" applyNumberFormat="1" applyFont="1" applyBorder="1" applyAlignment="1">
      <alignment horizontal="centerContinuous" vertical="top" wrapText="1"/>
    </xf>
    <xf numFmtId="164" fontId="4" fillId="0" borderId="0" xfId="2" applyNumberFormat="1" applyFont="1" applyFill="1" applyBorder="1" applyAlignment="1" applyProtection="1">
      <alignment horizontal="right" vertical="center"/>
      <protection locked="0"/>
    </xf>
    <xf numFmtId="0" fontId="8" fillId="0" borderId="0" xfId="2" applyFont="1" applyFill="1" applyBorder="1" applyAlignment="1" applyProtection="1">
      <alignment vertical="top" wrapText="1"/>
    </xf>
    <xf numFmtId="0" fontId="9" fillId="0" borderId="0" xfId="2" applyFont="1" applyFill="1" applyBorder="1" applyAlignment="1" applyProtection="1">
      <alignment vertical="top" wrapText="1"/>
    </xf>
    <xf numFmtId="0" fontId="9" fillId="0" borderId="0" xfId="2" applyFont="1" applyFill="1" applyBorder="1" applyAlignment="1" applyProtection="1">
      <alignment horizontal="center" vertical="top" wrapText="1"/>
    </xf>
    <xf numFmtId="0" fontId="4" fillId="0" borderId="0" xfId="2" applyFont="1" applyFill="1" applyBorder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14" xfId="2" applyFont="1" applyBorder="1"/>
    <xf numFmtId="0" fontId="5" fillId="0" borderId="5" xfId="2" applyFont="1" applyBorder="1" applyAlignment="1">
      <alignment horizontal="left" wrapText="1"/>
    </xf>
    <xf numFmtId="2" fontId="6" fillId="0" borderId="7" xfId="2" applyNumberFormat="1" applyFont="1" applyBorder="1" applyAlignment="1">
      <alignment horizontal="center" vertical="top" wrapText="1"/>
    </xf>
    <xf numFmtId="2" fontId="6" fillId="0" borderId="17" xfId="2" applyNumberFormat="1" applyFont="1" applyBorder="1" applyAlignment="1">
      <alignment horizontal="center" vertical="top" wrapText="1"/>
    </xf>
    <xf numFmtId="2" fontId="6" fillId="0" borderId="24" xfId="2" applyNumberFormat="1" applyFont="1" applyBorder="1" applyAlignment="1">
      <alignment horizontal="center" vertical="top" wrapText="1"/>
    </xf>
    <xf numFmtId="2" fontId="6" fillId="0" borderId="5" xfId="2" applyNumberFormat="1" applyFont="1" applyBorder="1" applyAlignment="1">
      <alignment horizontal="center" vertical="top" wrapText="1"/>
    </xf>
    <xf numFmtId="2" fontId="6" fillId="0" borderId="18" xfId="2" applyNumberFormat="1" applyFont="1" applyBorder="1" applyAlignment="1">
      <alignment horizontal="center" vertical="top" wrapText="1"/>
    </xf>
    <xf numFmtId="2" fontId="6" fillId="0" borderId="0" xfId="2" applyNumberFormat="1" applyFont="1" applyBorder="1" applyAlignment="1">
      <alignment horizontal="center" vertical="top" wrapText="1"/>
    </xf>
    <xf numFmtId="164" fontId="4" fillId="0" borderId="0" xfId="2" applyNumberFormat="1" applyFont="1" applyFill="1" applyBorder="1" applyAlignment="1" applyProtection="1">
      <alignment horizontal="left" vertical="center"/>
      <protection locked="0"/>
    </xf>
    <xf numFmtId="0" fontId="4" fillId="0" borderId="9" xfId="2" applyFont="1" applyBorder="1"/>
    <xf numFmtId="0" fontId="4" fillId="0" borderId="0" xfId="2" quotePrefix="1" applyFont="1" applyBorder="1" applyAlignment="1">
      <alignment vertical="center"/>
    </xf>
    <xf numFmtId="167" fontId="4" fillId="0" borderId="19" xfId="2" applyNumberFormat="1" applyFont="1" applyFill="1" applyBorder="1" applyAlignment="1">
      <alignment horizontal="right" vertical="top"/>
    </xf>
    <xf numFmtId="167" fontId="4" fillId="0" borderId="0" xfId="2" applyNumberFormat="1" applyFont="1" applyFill="1" applyBorder="1" applyAlignment="1">
      <alignment horizontal="right" vertical="top"/>
    </xf>
    <xf numFmtId="167" fontId="5" fillId="0" borderId="19" xfId="2" applyNumberFormat="1" applyFont="1" applyFill="1" applyBorder="1" applyAlignment="1">
      <alignment horizontal="right" vertical="top"/>
    </xf>
    <xf numFmtId="167" fontId="5" fillId="3" borderId="13" xfId="2" applyNumberFormat="1" applyFont="1" applyFill="1" applyBorder="1" applyAlignment="1">
      <alignment horizontal="right" vertical="top"/>
    </xf>
    <xf numFmtId="167" fontId="5" fillId="3" borderId="0" xfId="2" applyNumberFormat="1" applyFont="1" applyFill="1" applyBorder="1" applyAlignment="1">
      <alignment horizontal="right" vertical="top"/>
    </xf>
    <xf numFmtId="0" fontId="9" fillId="0" borderId="0" xfId="2" applyFont="1" applyFill="1" applyBorder="1" applyProtection="1">
      <protection locked="0"/>
    </xf>
    <xf numFmtId="2" fontId="8" fillId="0" borderId="0" xfId="2" applyNumberFormat="1" applyFont="1" applyFill="1" applyBorder="1" applyProtection="1">
      <protection locked="0"/>
    </xf>
    <xf numFmtId="2" fontId="9" fillId="0" borderId="0" xfId="2" applyNumberFormat="1" applyFont="1" applyFill="1" applyBorder="1" applyProtection="1"/>
    <xf numFmtId="0" fontId="9" fillId="0" borderId="0" xfId="2" applyFont="1" applyFill="1" applyBorder="1" applyAlignment="1" applyProtection="1">
      <alignment horizontal="center"/>
    </xf>
    <xf numFmtId="2" fontId="9" fillId="0" borderId="0" xfId="2" applyNumberFormat="1" applyFont="1" applyFill="1" applyBorder="1" applyAlignment="1" applyProtection="1">
      <alignment horizontal="center"/>
      <protection locked="0"/>
    </xf>
    <xf numFmtId="164" fontId="4" fillId="4" borderId="16" xfId="2" applyNumberFormat="1" applyFont="1" applyFill="1" applyBorder="1" applyAlignment="1" applyProtection="1">
      <alignment horizontal="right" vertical="center"/>
      <protection locked="0"/>
    </xf>
    <xf numFmtId="164" fontId="4" fillId="4" borderId="31" xfId="2" applyNumberFormat="1" applyFont="1" applyFill="1" applyBorder="1" applyAlignment="1" applyProtection="1">
      <alignment horizontal="right" vertical="center"/>
      <protection locked="0"/>
    </xf>
    <xf numFmtId="166" fontId="4" fillId="4" borderId="9" xfId="4" applyNumberFormat="1" applyFont="1" applyFill="1" applyBorder="1" applyAlignment="1" applyProtection="1">
      <alignment horizontal="right" vertical="center"/>
      <protection locked="0"/>
    </xf>
    <xf numFmtId="164" fontId="4" fillId="4" borderId="28" xfId="2" applyNumberFormat="1" applyFont="1" applyFill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vertical="center"/>
    </xf>
    <xf numFmtId="167" fontId="4" fillId="0" borderId="7" xfId="2" applyNumberFormat="1" applyFont="1" applyFill="1" applyBorder="1" applyAlignment="1">
      <alignment horizontal="right" vertical="top"/>
    </xf>
    <xf numFmtId="167" fontId="4" fillId="0" borderId="5" xfId="2" applyNumberFormat="1" applyFont="1" applyFill="1" applyBorder="1" applyAlignment="1">
      <alignment horizontal="right" vertical="top"/>
    </xf>
    <xf numFmtId="167" fontId="5" fillId="0" borderId="7" xfId="2" applyNumberFormat="1" applyFont="1" applyFill="1" applyBorder="1" applyAlignment="1">
      <alignment horizontal="right" vertical="top"/>
    </xf>
    <xf numFmtId="167" fontId="5" fillId="3" borderId="15" xfId="2" applyNumberFormat="1" applyFont="1" applyFill="1" applyBorder="1" applyAlignment="1">
      <alignment horizontal="right" vertical="top"/>
    </xf>
    <xf numFmtId="166" fontId="4" fillId="4" borderId="10" xfId="4" applyNumberFormat="1" applyFont="1" applyFill="1" applyBorder="1" applyAlignment="1" applyProtection="1">
      <alignment horizontal="right" vertical="center"/>
      <protection locked="0"/>
    </xf>
    <xf numFmtId="164" fontId="4" fillId="4" borderId="30" xfId="2" applyNumberFormat="1" applyFont="1" applyFill="1" applyBorder="1" applyAlignment="1" applyProtection="1">
      <alignment horizontal="right" vertical="center"/>
      <protection locked="0"/>
    </xf>
    <xf numFmtId="0" fontId="1" fillId="0" borderId="0" xfId="2"/>
    <xf numFmtId="0" fontId="10" fillId="0" borderId="0" xfId="2" applyFont="1" applyFill="1" applyBorder="1" applyAlignment="1">
      <alignment vertical="center"/>
    </xf>
    <xf numFmtId="0" fontId="3" fillId="0" borderId="1" xfId="2" applyFont="1" applyBorder="1" applyAlignment="1">
      <alignment horizontal="centerContinuous"/>
    </xf>
    <xf numFmtId="166" fontId="5" fillId="0" borderId="19" xfId="4" applyNumberFormat="1" applyFont="1" applyFill="1" applyBorder="1" applyAlignment="1">
      <alignment horizontal="right" vertical="top"/>
    </xf>
    <xf numFmtId="166" fontId="4" fillId="0" borderId="7" xfId="4" applyNumberFormat="1" applyFont="1" applyFill="1" applyBorder="1" applyAlignment="1">
      <alignment horizontal="right" vertical="top"/>
    </xf>
    <xf numFmtId="166" fontId="5" fillId="0" borderId="7" xfId="4" applyNumberFormat="1" applyFont="1" applyFill="1" applyBorder="1" applyAlignment="1">
      <alignment horizontal="right" vertical="top"/>
    </xf>
    <xf numFmtId="0" fontId="4" fillId="0" borderId="0" xfId="2" applyFont="1"/>
    <xf numFmtId="0" fontId="1" fillId="0" borderId="0" xfId="2" applyNumberFormat="1" applyAlignment="1">
      <alignment vertical="center"/>
    </xf>
    <xf numFmtId="2" fontId="6" fillId="0" borderId="15" xfId="2" applyNumberFormat="1" applyFont="1" applyBorder="1" applyAlignment="1">
      <alignment horizontal="center" vertical="top" wrapText="1"/>
    </xf>
    <xf numFmtId="0" fontId="10" fillId="0" borderId="0" xfId="3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Continuous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28" xfId="0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indent="2"/>
    </xf>
    <xf numFmtId="166" fontId="4" fillId="0" borderId="0" xfId="4" applyNumberFormat="1" applyFont="1" applyFill="1" applyBorder="1" applyAlignment="1">
      <alignment horizontal="center" vertical="top"/>
    </xf>
    <xf numFmtId="166" fontId="4" fillId="0" borderId="28" xfId="4" applyNumberFormat="1" applyFont="1" applyFill="1" applyBorder="1" applyAlignment="1">
      <alignment horizontal="center" vertical="top"/>
    </xf>
    <xf numFmtId="166" fontId="4" fillId="0" borderId="1" xfId="4" applyNumberFormat="1" applyFont="1" applyFill="1" applyBorder="1" applyAlignment="1">
      <alignment horizontal="center" vertical="top"/>
    </xf>
    <xf numFmtId="166" fontId="4" fillId="0" borderId="30" xfId="4" applyNumberFormat="1" applyFont="1" applyFill="1" applyBorder="1" applyAlignment="1">
      <alignment horizontal="center" vertical="top"/>
    </xf>
    <xf numFmtId="166" fontId="4" fillId="0" borderId="0" xfId="0" applyNumberFormat="1" applyFont="1"/>
    <xf numFmtId="169" fontId="4" fillId="0" borderId="0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2" fontId="6" fillId="0" borderId="23" xfId="0" applyNumberFormat="1" applyFont="1" applyBorder="1" applyAlignment="1">
      <alignment horizontal="centerContinuous" vertical="top" wrapText="1"/>
    </xf>
    <xf numFmtId="2" fontId="6" fillId="0" borderId="2" xfId="0" applyNumberFormat="1" applyFont="1" applyBorder="1" applyAlignment="1">
      <alignment horizontal="centerContinuous" vertical="top" wrapText="1"/>
    </xf>
    <xf numFmtId="2" fontId="6" fillId="0" borderId="32" xfId="0" applyNumberFormat="1" applyFont="1" applyBorder="1" applyAlignment="1">
      <alignment horizontal="centerContinuous" vertical="top" wrapText="1"/>
    </xf>
    <xf numFmtId="167" fontId="4" fillId="0" borderId="33" xfId="0" applyNumberFormat="1" applyFont="1" applyFill="1" applyBorder="1" applyAlignment="1">
      <alignment horizontal="right" vertical="top"/>
    </xf>
    <xf numFmtId="2" fontId="6" fillId="0" borderId="34" xfId="0" applyNumberFormat="1" applyFont="1" applyBorder="1" applyAlignment="1">
      <alignment horizontal="center" vertical="top" wrapText="1"/>
    </xf>
    <xf numFmtId="167" fontId="5" fillId="0" borderId="33" xfId="0" applyNumberFormat="1" applyFont="1" applyFill="1" applyBorder="1" applyAlignment="1">
      <alignment horizontal="right" vertical="top"/>
    </xf>
    <xf numFmtId="167" fontId="5" fillId="3" borderId="33" xfId="0" applyNumberFormat="1" applyFont="1" applyFill="1" applyBorder="1" applyAlignment="1">
      <alignment horizontal="right" vertical="top"/>
    </xf>
    <xf numFmtId="170" fontId="4" fillId="0" borderId="0" xfId="4" applyNumberFormat="1" applyFont="1" applyFill="1" applyBorder="1" applyAlignment="1">
      <alignment horizontal="right" vertical="top"/>
    </xf>
    <xf numFmtId="170" fontId="5" fillId="0" borderId="13" xfId="4" applyNumberFormat="1" applyFont="1" applyFill="1" applyBorder="1" applyAlignment="1">
      <alignment horizontal="right" vertical="top"/>
    </xf>
    <xf numFmtId="170" fontId="5" fillId="3" borderId="13" xfId="4" applyNumberFormat="1" applyFont="1" applyFill="1" applyBorder="1" applyAlignment="1">
      <alignment horizontal="right" vertical="top"/>
    </xf>
    <xf numFmtId="0" fontId="5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Continuous"/>
    </xf>
    <xf numFmtId="167" fontId="5" fillId="0" borderId="19" xfId="0" applyNumberFormat="1" applyFont="1" applyFill="1" applyBorder="1" applyAlignment="1">
      <alignment horizontal="right" vertical="top"/>
    </xf>
    <xf numFmtId="167" fontId="4" fillId="3" borderId="33" xfId="0" applyNumberFormat="1" applyFont="1" applyFill="1" applyBorder="1" applyAlignment="1">
      <alignment horizontal="right" vertical="top"/>
    </xf>
    <xf numFmtId="166" fontId="4" fillId="0" borderId="33" xfId="4" applyNumberFormat="1" applyFont="1" applyFill="1" applyBorder="1" applyAlignment="1">
      <alignment horizontal="right" vertical="top"/>
    </xf>
    <xf numFmtId="166" fontId="5" fillId="0" borderId="33" xfId="4" applyNumberFormat="1" applyFont="1" applyFill="1" applyBorder="1" applyAlignment="1">
      <alignment horizontal="right" vertical="top"/>
    </xf>
    <xf numFmtId="166" fontId="4" fillId="3" borderId="33" xfId="4" applyNumberFormat="1" applyFont="1" applyFill="1" applyBorder="1" applyAlignment="1">
      <alignment horizontal="right" vertical="top"/>
    </xf>
    <xf numFmtId="166" fontId="5" fillId="3" borderId="33" xfId="4" applyNumberFormat="1" applyFont="1" applyFill="1" applyBorder="1" applyAlignment="1">
      <alignment horizontal="right" vertical="top"/>
    </xf>
    <xf numFmtId="166" fontId="4" fillId="3" borderId="35" xfId="4" applyNumberFormat="1" applyFont="1" applyFill="1" applyBorder="1" applyAlignment="1">
      <alignment horizontal="right" vertical="top"/>
    </xf>
    <xf numFmtId="166" fontId="5" fillId="3" borderId="35" xfId="4" applyNumberFormat="1" applyFont="1" applyFill="1" applyBorder="1" applyAlignment="1">
      <alignment horizontal="right" vertical="top"/>
    </xf>
    <xf numFmtId="167" fontId="4" fillId="3" borderId="0" xfId="0" applyNumberFormat="1" applyFont="1" applyFill="1" applyBorder="1" applyAlignment="1">
      <alignment horizontal="right" vertical="top"/>
    </xf>
    <xf numFmtId="0" fontId="5" fillId="0" borderId="0" xfId="0" quotePrefix="1" applyFont="1" applyBorder="1" applyAlignment="1">
      <alignment vertical="center"/>
    </xf>
    <xf numFmtId="0" fontId="4" fillId="0" borderId="0" xfId="0" quotePrefix="1" applyFont="1" applyBorder="1" applyAlignment="1">
      <alignment horizontal="left" vertical="center" indent="1"/>
    </xf>
    <xf numFmtId="166" fontId="5" fillId="3" borderId="22" xfId="4" applyNumberFormat="1" applyFont="1" applyFill="1" applyBorder="1" applyAlignment="1">
      <alignment horizontal="right" vertical="top"/>
    </xf>
    <xf numFmtId="0" fontId="5" fillId="0" borderId="5" xfId="0" applyFont="1" applyBorder="1" applyAlignment="1">
      <alignment horizontal="left"/>
    </xf>
    <xf numFmtId="166" fontId="4" fillId="0" borderId="19" xfId="4" applyNumberFormat="1" applyFont="1" applyFill="1" applyBorder="1" applyAlignment="1">
      <alignment horizontal="center" vertical="top"/>
    </xf>
    <xf numFmtId="166" fontId="4" fillId="0" borderId="29" xfId="4" applyNumberFormat="1" applyFont="1" applyFill="1" applyBorder="1" applyAlignment="1">
      <alignment horizontal="center" vertical="top"/>
    </xf>
    <xf numFmtId="167" fontId="4" fillId="0" borderId="1" xfId="0" applyNumberFormat="1" applyFont="1" applyFill="1" applyBorder="1" applyAlignment="1">
      <alignment horizontal="right" vertical="top"/>
    </xf>
    <xf numFmtId="167" fontId="4" fillId="0" borderId="29" xfId="0" applyNumberFormat="1" applyFont="1" applyFill="1" applyBorder="1" applyAlignment="1">
      <alignment horizontal="right" vertical="top"/>
    </xf>
    <xf numFmtId="167" fontId="5" fillId="3" borderId="22" xfId="0" applyNumberFormat="1" applyFont="1" applyFill="1" applyBorder="1" applyAlignment="1">
      <alignment horizontal="right" vertical="top"/>
    </xf>
    <xf numFmtId="166" fontId="4" fillId="3" borderId="36" xfId="4" applyNumberFormat="1" applyFont="1" applyFill="1" applyBorder="1" applyAlignment="1">
      <alignment horizontal="right" vertical="top"/>
    </xf>
    <xf numFmtId="166" fontId="5" fillId="3" borderId="36" xfId="4" applyNumberFormat="1" applyFont="1" applyFill="1" applyBorder="1" applyAlignment="1">
      <alignment horizontal="right" vertical="top"/>
    </xf>
    <xf numFmtId="167" fontId="5" fillId="0" borderId="29" xfId="0" applyNumberFormat="1" applyFont="1" applyFill="1" applyBorder="1" applyAlignment="1">
      <alignment horizontal="right" vertical="top"/>
    </xf>
    <xf numFmtId="0" fontId="4" fillId="0" borderId="10" xfId="2" applyFont="1" applyBorder="1"/>
    <xf numFmtId="0" fontId="4" fillId="0" borderId="1" xfId="2" quotePrefix="1" applyFont="1" applyBorder="1" applyAlignment="1">
      <alignment vertical="center"/>
    </xf>
    <xf numFmtId="166" fontId="5" fillId="0" borderId="29" xfId="4" applyNumberFormat="1" applyFont="1" applyFill="1" applyBorder="1" applyAlignment="1">
      <alignment horizontal="right" vertical="top"/>
    </xf>
    <xf numFmtId="167" fontId="5" fillId="0" borderId="0" xfId="0" applyNumberFormat="1" applyFont="1" applyFill="1" applyBorder="1" applyAlignment="1">
      <alignment horizontal="right" vertical="top"/>
    </xf>
    <xf numFmtId="167" fontId="5" fillId="0" borderId="1" xfId="0" applyNumberFormat="1" applyFont="1" applyFill="1" applyBorder="1" applyAlignment="1">
      <alignment horizontal="right" vertical="top"/>
    </xf>
    <xf numFmtId="167" fontId="5" fillId="3" borderId="19" xfId="0" applyNumberFormat="1" applyFont="1" applyFill="1" applyBorder="1" applyAlignment="1">
      <alignment horizontal="right" vertical="top"/>
    </xf>
    <xf numFmtId="2" fontId="6" fillId="0" borderId="37" xfId="0" applyNumberFormat="1" applyFont="1" applyBorder="1" applyAlignment="1">
      <alignment horizontal="center" vertical="top" wrapText="1"/>
    </xf>
    <xf numFmtId="167" fontId="5" fillId="0" borderId="28" xfId="0" applyNumberFormat="1" applyFont="1" applyFill="1" applyBorder="1" applyAlignment="1">
      <alignment horizontal="right" vertical="top"/>
    </xf>
    <xf numFmtId="167" fontId="5" fillId="0" borderId="30" xfId="0" applyNumberFormat="1" applyFont="1" applyFill="1" applyBorder="1" applyAlignment="1">
      <alignment horizontal="right" vertical="top"/>
    </xf>
    <xf numFmtId="167" fontId="4" fillId="0" borderId="28" xfId="0" applyNumberFormat="1" applyFont="1" applyFill="1" applyBorder="1" applyAlignment="1">
      <alignment horizontal="right" vertical="top"/>
    </xf>
    <xf numFmtId="0" fontId="4" fillId="0" borderId="38" xfId="0" applyFont="1" applyBorder="1"/>
    <xf numFmtId="166" fontId="5" fillId="0" borderId="33" xfId="4" applyNumberFormat="1" applyFont="1" applyFill="1" applyBorder="1" applyAlignment="1">
      <alignment horizontal="center" vertical="top"/>
    </xf>
    <xf numFmtId="166" fontId="5" fillId="0" borderId="36" xfId="4" applyNumberFormat="1" applyFont="1" applyFill="1" applyBorder="1" applyAlignment="1">
      <alignment horizontal="center" vertical="top"/>
    </xf>
    <xf numFmtId="2" fontId="6" fillId="0" borderId="5" xfId="0" applyNumberFormat="1" applyFont="1" applyBorder="1" applyAlignment="1">
      <alignment horizontal="centerContinuous" vertical="top" wrapText="1"/>
    </xf>
    <xf numFmtId="2" fontId="6" fillId="0" borderId="37" xfId="0" applyNumberFormat="1" applyFont="1" applyBorder="1" applyAlignment="1">
      <alignment horizontal="centerContinuous" vertical="top" wrapText="1"/>
    </xf>
    <xf numFmtId="167" fontId="5" fillId="3" borderId="7" xfId="0" applyNumberFormat="1" applyFont="1" applyFill="1" applyBorder="1" applyAlignment="1">
      <alignment horizontal="right" vertical="top"/>
    </xf>
    <xf numFmtId="0" fontId="0" fillId="0" borderId="35" xfId="0" applyBorder="1"/>
    <xf numFmtId="167" fontId="4" fillId="3" borderId="5" xfId="0" applyNumberFormat="1" applyFont="1" applyFill="1" applyBorder="1" applyAlignment="1">
      <alignment horizontal="right" vertical="top"/>
    </xf>
    <xf numFmtId="167" fontId="5" fillId="3" borderId="5" xfId="0" applyNumberFormat="1" applyFont="1" applyFill="1" applyBorder="1" applyAlignment="1">
      <alignment horizontal="right" vertical="top"/>
    </xf>
    <xf numFmtId="167" fontId="5" fillId="3" borderId="37" xfId="0" applyNumberFormat="1" applyFont="1" applyFill="1" applyBorder="1" applyAlignment="1">
      <alignment horizontal="right" vertical="top"/>
    </xf>
    <xf numFmtId="0" fontId="5" fillId="0" borderId="17" xfId="0" applyFont="1" applyBorder="1" applyAlignment="1">
      <alignment vertical="center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0" fontId="5" fillId="0" borderId="17" xfId="0" quotePrefix="1" applyFont="1" applyBorder="1" applyAlignment="1">
      <alignment vertical="center"/>
    </xf>
    <xf numFmtId="166" fontId="4" fillId="0" borderId="17" xfId="4" applyNumberFormat="1" applyFont="1" applyFill="1" applyBorder="1" applyAlignment="1">
      <alignment horizontal="right" vertical="top"/>
    </xf>
    <xf numFmtId="166" fontId="5" fillId="0" borderId="18" xfId="4" applyNumberFormat="1" applyFont="1" applyFill="1" applyBorder="1" applyAlignment="1">
      <alignment horizontal="right" vertical="top"/>
    </xf>
    <xf numFmtId="167" fontId="5" fillId="0" borderId="15" xfId="0" applyNumberFormat="1" applyFont="1" applyFill="1" applyBorder="1" applyAlignment="1">
      <alignment horizontal="right" vertical="top"/>
    </xf>
    <xf numFmtId="167" fontId="4" fillId="0" borderId="24" xfId="0" applyNumberFormat="1" applyFont="1" applyFill="1" applyBorder="1" applyAlignment="1">
      <alignment horizontal="right" vertical="top"/>
    </xf>
    <xf numFmtId="167" fontId="4" fillId="0" borderId="17" xfId="0" applyNumberFormat="1" applyFont="1" applyFill="1" applyBorder="1" applyAlignment="1">
      <alignment horizontal="right" vertical="top"/>
    </xf>
    <xf numFmtId="167" fontId="5" fillId="3" borderId="18" xfId="0" applyNumberFormat="1" applyFont="1" applyFill="1" applyBorder="1" applyAlignment="1">
      <alignment horizontal="right" vertical="top"/>
    </xf>
    <xf numFmtId="166" fontId="4" fillId="0" borderId="24" xfId="4" applyNumberFormat="1" applyFont="1" applyFill="1" applyBorder="1" applyAlignment="1">
      <alignment horizontal="right" vertical="top"/>
    </xf>
    <xf numFmtId="166" fontId="5" fillId="3" borderId="18" xfId="4" applyNumberFormat="1" applyFont="1" applyFill="1" applyBorder="1" applyAlignment="1">
      <alignment horizontal="right" vertical="top"/>
    </xf>
    <xf numFmtId="167" fontId="4" fillId="0" borderId="17" xfId="2" applyNumberFormat="1" applyFont="1" applyFill="1" applyBorder="1" applyAlignment="1">
      <alignment horizontal="right" vertical="top"/>
    </xf>
    <xf numFmtId="167" fontId="5" fillId="3" borderId="18" xfId="2" applyNumberFormat="1" applyFont="1" applyFill="1" applyBorder="1" applyAlignment="1">
      <alignment horizontal="right" vertical="top"/>
    </xf>
    <xf numFmtId="0" fontId="5" fillId="0" borderId="5" xfId="0" applyFont="1" applyBorder="1" applyAlignment="1">
      <alignment vertical="center"/>
    </xf>
    <xf numFmtId="0" fontId="0" fillId="0" borderId="5" xfId="0" applyBorder="1"/>
    <xf numFmtId="167" fontId="5" fillId="3" borderId="1" xfId="0" applyNumberFormat="1" applyFont="1" applyFill="1" applyBorder="1" applyAlignment="1">
      <alignment horizontal="right" vertical="top"/>
    </xf>
    <xf numFmtId="167" fontId="4" fillId="0" borderId="36" xfId="0" applyNumberFormat="1" applyFont="1" applyFill="1" applyBorder="1" applyAlignment="1">
      <alignment horizontal="right" vertical="top"/>
    </xf>
    <xf numFmtId="166" fontId="10" fillId="0" borderId="28" xfId="4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right" vertical="top"/>
    </xf>
    <xf numFmtId="166" fontId="10" fillId="3" borderId="28" xfId="4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right" vertical="top"/>
    </xf>
    <xf numFmtId="166" fontId="10" fillId="3" borderId="30" xfId="4" applyNumberFormat="1" applyFont="1" applyFill="1" applyBorder="1" applyAlignment="1">
      <alignment horizontal="center" vertical="top"/>
    </xf>
    <xf numFmtId="0" fontId="0" fillId="0" borderId="7" xfId="0" applyBorder="1"/>
    <xf numFmtId="2" fontId="6" fillId="0" borderId="8" xfId="0" applyNumberFormat="1" applyFont="1" applyBorder="1" applyAlignment="1">
      <alignment horizontal="center" vertical="top" wrapText="1"/>
    </xf>
    <xf numFmtId="167" fontId="4" fillId="3" borderId="19" xfId="0" applyNumberFormat="1" applyFont="1" applyFill="1" applyBorder="1" applyAlignment="1">
      <alignment horizontal="right" vertical="top"/>
    </xf>
    <xf numFmtId="166" fontId="4" fillId="3" borderId="19" xfId="4" applyNumberFormat="1" applyFont="1" applyFill="1" applyBorder="1" applyAlignment="1">
      <alignment horizontal="right" vertical="top"/>
    </xf>
    <xf numFmtId="166" fontId="4" fillId="3" borderId="29" xfId="4" applyNumberFormat="1" applyFont="1" applyFill="1" applyBorder="1" applyAlignment="1">
      <alignment horizontal="right" vertical="top"/>
    </xf>
    <xf numFmtId="0" fontId="4" fillId="0" borderId="17" xfId="0" applyFont="1" applyBorder="1"/>
    <xf numFmtId="0" fontId="0" fillId="0" borderId="39" xfId="0" applyBorder="1"/>
    <xf numFmtId="167" fontId="5" fillId="0" borderId="22" xfId="0" applyNumberFormat="1" applyFont="1" applyFill="1" applyBorder="1" applyAlignment="1">
      <alignment horizontal="right" vertical="top"/>
    </xf>
    <xf numFmtId="0" fontId="5" fillId="0" borderId="0" xfId="0" applyFont="1" applyBorder="1" applyAlignment="1">
      <alignment horizontal="left"/>
    </xf>
    <xf numFmtId="2" fontId="6" fillId="0" borderId="19" xfId="0" applyNumberFormat="1" applyFont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center" vertical="top" wrapText="1"/>
    </xf>
    <xf numFmtId="2" fontId="6" fillId="0" borderId="13" xfId="0" applyNumberFormat="1" applyFont="1" applyBorder="1" applyAlignment="1">
      <alignment horizontal="center" vertical="top" wrapText="1"/>
    </xf>
    <xf numFmtId="168" fontId="0" fillId="0" borderId="0" xfId="0" applyNumberFormat="1"/>
    <xf numFmtId="164" fontId="4" fillId="3" borderId="0" xfId="0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top"/>
    </xf>
    <xf numFmtId="166" fontId="5" fillId="0" borderId="13" xfId="4" applyNumberFormat="1" applyFont="1" applyFill="1" applyBorder="1" applyAlignment="1">
      <alignment vertical="top"/>
    </xf>
    <xf numFmtId="166" fontId="4" fillId="0" borderId="1" xfId="4" applyNumberFormat="1" applyFont="1" applyFill="1" applyBorder="1" applyAlignment="1">
      <alignment vertical="top"/>
    </xf>
    <xf numFmtId="166" fontId="5" fillId="0" borderId="22" xfId="4" applyNumberFormat="1" applyFont="1" applyFill="1" applyBorder="1" applyAlignment="1">
      <alignment vertical="top"/>
    </xf>
    <xf numFmtId="166" fontId="4" fillId="0" borderId="19" xfId="4" applyNumberFormat="1" applyFont="1" applyFill="1" applyBorder="1" applyAlignment="1">
      <alignment vertical="top"/>
    </xf>
    <xf numFmtId="166" fontId="4" fillId="0" borderId="7" xfId="4" applyNumberFormat="1" applyFont="1" applyFill="1" applyBorder="1" applyAlignment="1">
      <alignment vertical="top"/>
    </xf>
    <xf numFmtId="166" fontId="4" fillId="0" borderId="5" xfId="4" applyNumberFormat="1" applyFont="1" applyFill="1" applyBorder="1" applyAlignment="1">
      <alignment vertical="top"/>
    </xf>
    <xf numFmtId="166" fontId="5" fillId="0" borderId="15" xfId="4" applyNumberFormat="1" applyFont="1" applyFill="1" applyBorder="1" applyAlignment="1">
      <alignment vertical="top"/>
    </xf>
    <xf numFmtId="2" fontId="6" fillId="0" borderId="40" xfId="0" applyNumberFormat="1" applyFont="1" applyBorder="1" applyAlignment="1">
      <alignment horizontal="center" vertical="top" wrapText="1"/>
    </xf>
    <xf numFmtId="167" fontId="4" fillId="0" borderId="41" xfId="0" applyNumberFormat="1" applyFont="1" applyFill="1" applyBorder="1" applyAlignment="1">
      <alignment horizontal="right" vertical="top"/>
    </xf>
    <xf numFmtId="167" fontId="4" fillId="0" borderId="42" xfId="0" applyNumberFormat="1" applyFont="1" applyFill="1" applyBorder="1" applyAlignment="1">
      <alignment horizontal="right" vertical="top"/>
    </xf>
    <xf numFmtId="2" fontId="6" fillId="0" borderId="42" xfId="0" applyNumberFormat="1" applyFont="1" applyBorder="1" applyAlignment="1">
      <alignment horizontal="center" vertical="top" wrapText="1"/>
    </xf>
    <xf numFmtId="166" fontId="4" fillId="0" borderId="41" xfId="4" applyNumberFormat="1" applyFont="1" applyFill="1" applyBorder="1" applyAlignment="1">
      <alignment vertical="top"/>
    </xf>
    <xf numFmtId="166" fontId="4" fillId="0" borderId="42" xfId="4" applyNumberFormat="1" applyFont="1" applyFill="1" applyBorder="1" applyAlignment="1">
      <alignment vertical="top"/>
    </xf>
    <xf numFmtId="166" fontId="4" fillId="0" borderId="29" xfId="4" applyNumberFormat="1" applyFont="1" applyFill="1" applyBorder="1" applyAlignment="1">
      <alignment vertical="top"/>
    </xf>
    <xf numFmtId="166" fontId="4" fillId="0" borderId="43" xfId="4" applyNumberFormat="1" applyFont="1" applyFill="1" applyBorder="1" applyAlignment="1">
      <alignment vertical="top"/>
    </xf>
    <xf numFmtId="166" fontId="0" fillId="0" borderId="0" xfId="0" applyNumberFormat="1"/>
    <xf numFmtId="0" fontId="2" fillId="0" borderId="1" xfId="2" applyFont="1" applyFill="1" applyBorder="1" applyAlignment="1">
      <alignment horizontal="left"/>
    </xf>
    <xf numFmtId="0" fontId="3" fillId="0" borderId="1" xfId="2" applyFont="1" applyFill="1" applyBorder="1" applyAlignment="1">
      <alignment horizontal="centerContinuous"/>
    </xf>
    <xf numFmtId="0" fontId="3" fillId="0" borderId="0" xfId="2" applyFont="1" applyFill="1" applyBorder="1" applyAlignment="1">
      <alignment horizontal="centerContinuous"/>
    </xf>
    <xf numFmtId="171" fontId="4" fillId="0" borderId="0" xfId="0" applyNumberFormat="1" applyFont="1" applyFill="1" applyBorder="1" applyAlignment="1">
      <alignment horizontal="right" vertical="top"/>
    </xf>
    <xf numFmtId="0" fontId="2" fillId="5" borderId="44" xfId="0" applyFont="1" applyFill="1" applyBorder="1"/>
    <xf numFmtId="0" fontId="2" fillId="5" borderId="45" xfId="0" applyFont="1" applyFill="1" applyBorder="1"/>
    <xf numFmtId="0" fontId="3" fillId="0" borderId="0" xfId="0" applyFont="1"/>
    <xf numFmtId="0" fontId="13" fillId="0" borderId="28" xfId="1" applyBorder="1" applyAlignment="1" applyProtection="1"/>
    <xf numFmtId="0" fontId="17" fillId="0" borderId="9" xfId="0" applyFont="1" applyBorder="1" applyAlignment="1">
      <alignment vertical="center"/>
    </xf>
    <xf numFmtId="0" fontId="16" fillId="0" borderId="28" xfId="1" applyFont="1" applyBorder="1" applyAlignment="1" applyProtection="1">
      <alignment vertical="center"/>
    </xf>
    <xf numFmtId="0" fontId="2" fillId="0" borderId="9" xfId="0" applyFont="1" applyBorder="1" applyAlignment="1">
      <alignment vertical="center"/>
    </xf>
    <xf numFmtId="0" fontId="13" fillId="0" borderId="28" xfId="1" applyBorder="1" applyAlignment="1" applyProtection="1">
      <alignment vertical="center"/>
    </xf>
    <xf numFmtId="0" fontId="2" fillId="0" borderId="10" xfId="0" applyFont="1" applyBorder="1" applyAlignment="1">
      <alignment vertical="center"/>
    </xf>
    <xf numFmtId="0" fontId="13" fillId="0" borderId="30" xfId="1" applyBorder="1" applyAlignment="1" applyProtection="1">
      <alignment vertical="center"/>
    </xf>
    <xf numFmtId="0" fontId="13" fillId="0" borderId="28" xfId="1" applyBorder="1" applyAlignment="1" applyProtection="1">
      <alignment horizontal="left" indent="2"/>
    </xf>
    <xf numFmtId="0" fontId="2" fillId="0" borderId="0" xfId="0" applyFont="1"/>
    <xf numFmtId="166" fontId="4" fillId="0" borderId="43" xfId="4" applyNumberFormat="1" applyFont="1" applyFill="1" applyBorder="1" applyAlignment="1">
      <alignment horizontal="center" vertical="top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172" fontId="4" fillId="0" borderId="0" xfId="0" applyNumberFormat="1" applyFont="1" applyFill="1" applyBorder="1" applyAlignment="1" applyProtection="1">
      <alignment horizontal="right" vertical="center"/>
      <protection locked="0"/>
    </xf>
    <xf numFmtId="167" fontId="4" fillId="0" borderId="37" xfId="0" applyNumberFormat="1" applyFont="1" applyFill="1" applyBorder="1" applyAlignment="1">
      <alignment horizontal="right" vertical="top"/>
    </xf>
    <xf numFmtId="164" fontId="0" fillId="0" borderId="0" xfId="0" applyNumberFormat="1"/>
    <xf numFmtId="2" fontId="6" fillId="0" borderId="7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7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167" fontId="4" fillId="0" borderId="35" xfId="0" applyNumberFormat="1" applyFont="1" applyFill="1" applyBorder="1" applyAlignment="1">
      <alignment horizontal="right" vertical="top"/>
    </xf>
    <xf numFmtId="167" fontId="5" fillId="0" borderId="35" xfId="0" applyNumberFormat="1" applyFont="1" applyFill="1" applyBorder="1" applyAlignment="1">
      <alignment horizontal="right" vertical="top"/>
    </xf>
    <xf numFmtId="0" fontId="18" fillId="0" borderId="0" xfId="0" applyFont="1"/>
    <xf numFmtId="0" fontId="17" fillId="0" borderId="10" xfId="0" applyFont="1" applyBorder="1" applyAlignment="1">
      <alignment vertical="center"/>
    </xf>
    <xf numFmtId="0" fontId="13" fillId="0" borderId="30" xfId="1" applyBorder="1" applyAlignment="1" applyProtection="1">
      <alignment horizontal="left" indent="2"/>
    </xf>
    <xf numFmtId="0" fontId="5" fillId="0" borderId="5" xfId="0" quotePrefix="1" applyFont="1" applyBorder="1" applyAlignment="1">
      <alignment vertical="center"/>
    </xf>
    <xf numFmtId="166" fontId="5" fillId="0" borderId="15" xfId="4" applyNumberFormat="1" applyFont="1" applyFill="1" applyBorder="1" applyAlignment="1">
      <alignment horizontal="right" vertical="top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vertical="center"/>
    </xf>
    <xf numFmtId="167" fontId="4" fillId="0" borderId="15" xfId="0" applyNumberFormat="1" applyFont="1" applyFill="1" applyBorder="1" applyAlignment="1">
      <alignment horizontal="right" vertical="top"/>
    </xf>
    <xf numFmtId="166" fontId="5" fillId="0" borderId="22" xfId="4" applyNumberFormat="1" applyFont="1" applyFill="1" applyBorder="1" applyAlignment="1">
      <alignment horizontal="right" vertical="top"/>
    </xf>
    <xf numFmtId="166" fontId="19" fillId="0" borderId="0" xfId="0" applyNumberFormat="1" applyFont="1"/>
    <xf numFmtId="0" fontId="19" fillId="0" borderId="0" xfId="0" applyFont="1"/>
    <xf numFmtId="2" fontId="6" fillId="0" borderId="5" xfId="0" applyNumberFormat="1" applyFont="1" applyBorder="1" applyAlignment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48" xfId="0" applyNumberFormat="1" applyFont="1" applyFill="1" applyBorder="1" applyAlignment="1" applyProtection="1">
      <alignment horizontal="right" vertical="center"/>
      <protection locked="0"/>
    </xf>
    <xf numFmtId="164" fontId="4" fillId="0" borderId="3" xfId="0" applyNumberFormat="1" applyFont="1" applyFill="1" applyBorder="1" applyAlignment="1" applyProtection="1">
      <alignment horizontal="right" vertical="center"/>
      <protection locked="0"/>
    </xf>
    <xf numFmtId="0" fontId="0" fillId="0" borderId="3" xfId="0" applyBorder="1"/>
    <xf numFmtId="166" fontId="4" fillId="0" borderId="3" xfId="4" applyNumberFormat="1" applyFont="1" applyFill="1" applyBorder="1" applyAlignment="1">
      <alignment horizontal="right" vertical="top"/>
    </xf>
    <xf numFmtId="166" fontId="4" fillId="0" borderId="49" xfId="4" applyNumberFormat="1" applyFont="1" applyFill="1" applyBorder="1" applyAlignment="1">
      <alignment horizontal="right" vertical="top"/>
    </xf>
    <xf numFmtId="166" fontId="4" fillId="0" borderId="4" xfId="4" applyNumberFormat="1" applyFont="1" applyFill="1" applyBorder="1" applyAlignment="1">
      <alignment horizontal="right" vertical="top"/>
    </xf>
    <xf numFmtId="0" fontId="4" fillId="0" borderId="9" xfId="0" quotePrefix="1" applyFont="1" applyBorder="1" applyAlignment="1">
      <alignment vertical="center"/>
    </xf>
    <xf numFmtId="0" fontId="0" fillId="0" borderId="0" xfId="0" applyBorder="1"/>
    <xf numFmtId="0" fontId="4" fillId="0" borderId="10" xfId="0" quotePrefix="1" applyFont="1" applyBorder="1" applyAlignment="1">
      <alignment vertical="center"/>
    </xf>
    <xf numFmtId="0" fontId="0" fillId="0" borderId="1" xfId="0" applyBorder="1"/>
    <xf numFmtId="0" fontId="5" fillId="0" borderId="44" xfId="0" applyFont="1" applyBorder="1" applyAlignment="1">
      <alignment horizontal="right"/>
    </xf>
    <xf numFmtId="0" fontId="5" fillId="0" borderId="50" xfId="0" applyFont="1" applyBorder="1" applyAlignment="1">
      <alignment horizontal="right"/>
    </xf>
    <xf numFmtId="0" fontId="5" fillId="0" borderId="45" xfId="0" applyFont="1" applyBorder="1" applyAlignment="1">
      <alignment horizontal="right"/>
    </xf>
    <xf numFmtId="2" fontId="6" fillId="0" borderId="46" xfId="0" applyNumberFormat="1" applyFont="1" applyBorder="1" applyAlignment="1">
      <alignment horizontal="center" vertical="top" wrapText="1"/>
    </xf>
    <xf numFmtId="2" fontId="6" fillId="0" borderId="35" xfId="0" applyNumberFormat="1" applyFont="1" applyBorder="1" applyAlignment="1">
      <alignment horizontal="center" vertical="top" wrapText="1"/>
    </xf>
    <xf numFmtId="2" fontId="6" fillId="0" borderId="32" xfId="0" applyNumberFormat="1" applyFont="1" applyBorder="1" applyAlignment="1">
      <alignment horizontal="center" vertical="top" wrapText="1"/>
    </xf>
    <xf numFmtId="2" fontId="6" fillId="0" borderId="7" xfId="0" applyNumberFormat="1" applyFont="1" applyBorder="1" applyAlignment="1">
      <alignment horizontal="center" vertical="top" wrapText="1"/>
    </xf>
    <xf numFmtId="2" fontId="6" fillId="0" borderId="31" xfId="0" applyNumberFormat="1" applyFont="1" applyBorder="1" applyAlignment="1">
      <alignment horizontal="center" vertical="top" wrapText="1"/>
    </xf>
    <xf numFmtId="2" fontId="6" fillId="0" borderId="37" xfId="0" applyNumberFormat="1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47" xfId="0" applyNumberFormat="1" applyFont="1" applyBorder="1" applyAlignment="1">
      <alignment horizontal="center" vertical="top" wrapText="1"/>
    </xf>
    <xf numFmtId="2" fontId="6" fillId="0" borderId="15" xfId="0" applyNumberFormat="1" applyFont="1" applyBorder="1" applyAlignment="1">
      <alignment horizontal="center" vertical="top" wrapText="1"/>
    </xf>
  </cellXfs>
  <cellStyles count="5">
    <cellStyle name="Hyperlink" xfId="1" builtinId="8"/>
    <cellStyle name="Normal" xfId="0" builtinId="0"/>
    <cellStyle name="Normal_1. Tax revenue - 30 May 2008" xfId="2"/>
    <cellStyle name="Normal_3. CIT - 11 July 2008" xfId="3"/>
    <cellStyle name="Percent" xfId="4" builtinId="5"/>
  </cellStyles>
  <dxfs count="11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9" defaultPivotStyle="PivotStyleLight16"/>
  <colors>
    <mruColors>
      <color rgb="FF004F87"/>
      <color rgb="FF99CCFF"/>
      <color rgb="FF993300"/>
      <color rgb="FF33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5384615384615447"/>
          <c:y val="4.4776119402985093E-2"/>
          <c:w val="0.82176360225140765"/>
          <c:h val="0.78507462686567164"/>
        </c:manualLayout>
      </c:layout>
      <c:barChart>
        <c:barDir val="col"/>
        <c:grouping val="clustered"/>
        <c:ser>
          <c:idx val="1"/>
          <c:order val="0"/>
          <c:tx>
            <c:v>Companies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(old)'!$D$3:$D$8</c:f>
              <c:numCache>
                <c:formatCode>#,##0</c:formatCode>
                <c:ptCount val="6"/>
                <c:pt idx="0">
                  <c:v>1221273</c:v>
                </c:pt>
                <c:pt idx="1">
                  <c:v>1283155</c:v>
                </c:pt>
                <c:pt idx="2">
                  <c:v>1438539</c:v>
                </c:pt>
                <c:pt idx="3">
                  <c:v>1629288</c:v>
                </c:pt>
                <c:pt idx="4">
                  <c:v>1830147</c:v>
                </c:pt>
                <c:pt idx="5">
                  <c:v>2182638</c:v>
                </c:pt>
              </c:numCache>
            </c:numRef>
          </c:val>
        </c:ser>
        <c:ser>
          <c:idx val="2"/>
          <c:order val="1"/>
          <c:tx>
            <c:v>PAYE</c:v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(old)'!$F$3:$F$8</c:f>
              <c:numCache>
                <c:formatCode>#,##0</c:formatCode>
                <c:ptCount val="6"/>
                <c:pt idx="0">
                  <c:v>252589</c:v>
                </c:pt>
                <c:pt idx="1">
                  <c:v>274764</c:v>
                </c:pt>
                <c:pt idx="2">
                  <c:v>302880</c:v>
                </c:pt>
                <c:pt idx="3">
                  <c:v>330194</c:v>
                </c:pt>
                <c:pt idx="4">
                  <c:v>349077</c:v>
                </c:pt>
                <c:pt idx="5">
                  <c:v>379675</c:v>
                </c:pt>
              </c:numCache>
            </c:numRef>
          </c:val>
        </c:ser>
        <c:ser>
          <c:idx val="3"/>
          <c:order val="2"/>
          <c:tx>
            <c:v>VAT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(old)'!$G$3:$G$8</c:f>
              <c:numCache>
                <c:formatCode>#,##0</c:formatCode>
                <c:ptCount val="6"/>
                <c:pt idx="0">
                  <c:v>506098</c:v>
                </c:pt>
                <c:pt idx="1">
                  <c:v>536281</c:v>
                </c:pt>
                <c:pt idx="2">
                  <c:v>578138</c:v>
                </c:pt>
                <c:pt idx="3">
                  <c:v>633703</c:v>
                </c:pt>
                <c:pt idx="4">
                  <c:v>677153</c:v>
                </c:pt>
                <c:pt idx="5">
                  <c:v>745487</c:v>
                </c:pt>
              </c:numCache>
            </c:numRef>
          </c:val>
        </c:ser>
        <c:axId val="190221696"/>
        <c:axId val="191374464"/>
      </c:barChart>
      <c:catAx>
        <c:axId val="1902216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374464"/>
        <c:crosses val="autoZero"/>
        <c:lblAlgn val="ctr"/>
        <c:lblOffset val="100"/>
        <c:tickLblSkip val="1"/>
        <c:tickMarkSkip val="1"/>
      </c:catAx>
      <c:valAx>
        <c:axId val="191374464"/>
        <c:scaling>
          <c:orientation val="minMax"/>
          <c:max val="22500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Number of taxpayers</a:t>
                </a:r>
              </a:p>
            </c:rich>
          </c:tx>
          <c:layout>
            <c:manualLayout>
              <c:xMode val="edge"/>
              <c:yMode val="edge"/>
              <c:x val="9.3808630393996621E-3"/>
              <c:y val="0.25671641791044864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221696"/>
        <c:crosses val="autoZero"/>
        <c:crossBetween val="between"/>
        <c:majorUnit val="250000"/>
        <c:minorUnit val="5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026266416510338"/>
          <c:y val="0.91641791044775978"/>
          <c:w val="0.28705440900562845"/>
          <c:h val="6.567164179104756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/>
      <c:barChart>
        <c:barDir val="col"/>
        <c:grouping val="clustered"/>
        <c:ser>
          <c:idx val="1"/>
          <c:order val="0"/>
          <c:tx>
            <c:v>Companies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'1.8'!$B$3:$B$8</c:f>
              <c:strCache>
                <c:ptCount val="5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</c:strCache>
            </c:strRef>
          </c:cat>
          <c:val>
            <c:numRef>
              <c:f>'1.8'!$D$3:$D$8</c:f>
              <c:numCache>
                <c:formatCode>_(* #,##0___);_(* \(#,##0\);_(* "-"??_);_(@_)</c:formatCode>
                <c:ptCount val="5"/>
                <c:pt idx="0">
                  <c:v>817381</c:v>
                </c:pt>
                <c:pt idx="1">
                  <c:v>933136</c:v>
                </c:pt>
                <c:pt idx="2">
                  <c:v>1054969</c:v>
                </c:pt>
                <c:pt idx="3">
                  <c:v>1218905</c:v>
                </c:pt>
                <c:pt idx="4">
                  <c:v>1584002</c:v>
                </c:pt>
              </c:numCache>
            </c:numRef>
          </c:val>
        </c:ser>
        <c:ser>
          <c:idx val="2"/>
          <c:order val="1"/>
          <c:tx>
            <c:v>PAYE</c:v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'1.8'!$B$3:$B$8</c:f>
              <c:strCache>
                <c:ptCount val="5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</c:strCache>
            </c:strRef>
          </c:cat>
          <c:val>
            <c:numRef>
              <c:f>'1.8'!$F$3:$F$8</c:f>
              <c:numCache>
                <c:formatCode>#,##0</c:formatCode>
                <c:ptCount val="5"/>
                <c:pt idx="0">
                  <c:v>274764</c:v>
                </c:pt>
                <c:pt idx="1">
                  <c:v>302880</c:v>
                </c:pt>
                <c:pt idx="2">
                  <c:v>330194</c:v>
                </c:pt>
                <c:pt idx="3">
                  <c:v>349077</c:v>
                </c:pt>
                <c:pt idx="4">
                  <c:v>379675</c:v>
                </c:pt>
              </c:numCache>
            </c:numRef>
          </c:val>
        </c:ser>
        <c:ser>
          <c:idx val="3"/>
          <c:order val="2"/>
          <c:tx>
            <c:v>VAT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'1.8'!$B$3:$B$8</c:f>
              <c:strCache>
                <c:ptCount val="5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</c:strCache>
            </c:strRef>
          </c:cat>
          <c:val>
            <c:numRef>
              <c:f>'1.8'!$G$3:$G$8</c:f>
              <c:numCache>
                <c:formatCode>#,##0</c:formatCode>
                <c:ptCount val="5"/>
                <c:pt idx="0">
                  <c:v>536281</c:v>
                </c:pt>
                <c:pt idx="1">
                  <c:v>578138</c:v>
                </c:pt>
                <c:pt idx="2">
                  <c:v>633703</c:v>
                </c:pt>
                <c:pt idx="3">
                  <c:v>677153</c:v>
                </c:pt>
                <c:pt idx="4">
                  <c:v>745487</c:v>
                </c:pt>
              </c:numCache>
            </c:numRef>
          </c:val>
        </c:ser>
        <c:axId val="239313664"/>
        <c:axId val="239315584"/>
      </c:barChart>
      <c:catAx>
        <c:axId val="2393136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9315584"/>
        <c:crosses val="autoZero"/>
        <c:lblAlgn val="ctr"/>
        <c:lblOffset val="100"/>
        <c:tickLblSkip val="1"/>
        <c:tickMarkSkip val="1"/>
      </c:catAx>
      <c:valAx>
        <c:axId val="239315584"/>
        <c:scaling>
          <c:orientation val="minMax"/>
          <c:max val="22500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Number of taxpayers</a:t>
                </a:r>
              </a:p>
            </c:rich>
          </c:tx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9313664"/>
        <c:crosses val="autoZero"/>
        <c:crossBetween val="between"/>
        <c:majorUnit val="250000"/>
        <c:minorUnit val="5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0357834491662422"/>
          <c:y val="4.4510450248125694E-2"/>
          <c:w val="0.87759106783903462"/>
          <c:h val="0.78635128771688345"/>
        </c:manualLayout>
      </c:layout>
      <c:lineChart>
        <c:grouping val="standard"/>
        <c:ser>
          <c:idx val="0"/>
          <c:order val="0"/>
          <c:tx>
            <c:strRef>
              <c:f>A1.2.1!$E$19</c:f>
              <c:strCache>
                <c:ptCount val="1"/>
                <c:pt idx="0">
                  <c:v>Quarter 1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A1.2.1!$B$20:$B$26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A1.2.1!$E$20:$E$26</c:f>
              <c:numCache>
                <c:formatCode>0.0%</c:formatCode>
                <c:ptCount val="6"/>
                <c:pt idx="0">
                  <c:v>0.23070803287861441</c:v>
                </c:pt>
                <c:pt idx="1">
                  <c:v>0.21843979841863734</c:v>
                </c:pt>
                <c:pt idx="2">
                  <c:v>0.22018938996462251</c:v>
                </c:pt>
                <c:pt idx="3">
                  <c:v>0.2174895041630194</c:v>
                </c:pt>
                <c:pt idx="4">
                  <c:v>0.22061371700006635</c:v>
                </c:pt>
                <c:pt idx="5">
                  <c:v>0.22580798499297144</c:v>
                </c:pt>
              </c:numCache>
            </c:numRef>
          </c:val>
        </c:ser>
        <c:ser>
          <c:idx val="1"/>
          <c:order val="1"/>
          <c:tx>
            <c:strRef>
              <c:f>A1.2.1!$H$19</c:f>
              <c:strCache>
                <c:ptCount val="1"/>
                <c:pt idx="0">
                  <c:v>Quarter 2</c:v>
                </c:pt>
              </c:strCache>
            </c:strRef>
          </c:tx>
          <c:spPr>
            <a:ln>
              <a:solidFill>
                <a:srgbClr val="004F87"/>
              </a:solidFill>
            </a:ln>
          </c:spPr>
          <c:marker>
            <c:symbol val="none"/>
          </c:marker>
          <c:cat>
            <c:strRef>
              <c:f>A1.2.1!$B$20:$B$26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A1.2.1!$H$20:$H$26</c:f>
              <c:numCache>
                <c:formatCode>0.0%</c:formatCode>
                <c:ptCount val="6"/>
                <c:pt idx="0">
                  <c:v>0.24258218877409249</c:v>
                </c:pt>
                <c:pt idx="1">
                  <c:v>0.23621382646438696</c:v>
                </c:pt>
                <c:pt idx="2">
                  <c:v>0.24023271466748991</c:v>
                </c:pt>
                <c:pt idx="3">
                  <c:v>0.24433935813002225</c:v>
                </c:pt>
                <c:pt idx="4">
                  <c:v>0.23786498011199614</c:v>
                </c:pt>
                <c:pt idx="5">
                  <c:v>0.24417899926892034</c:v>
                </c:pt>
              </c:numCache>
            </c:numRef>
          </c:val>
        </c:ser>
        <c:ser>
          <c:idx val="2"/>
          <c:order val="2"/>
          <c:tx>
            <c:strRef>
              <c:f>A1.2.1!$K$19</c:f>
              <c:strCache>
                <c:ptCount val="1"/>
                <c:pt idx="0">
                  <c:v>Quarter 3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A1.2.1!$B$20:$B$26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A1.2.1!$K$20:$K$26</c:f>
              <c:numCache>
                <c:formatCode>0.0%</c:formatCode>
                <c:ptCount val="6"/>
                <c:pt idx="0">
                  <c:v>0.2605641459491595</c:v>
                </c:pt>
                <c:pt idx="1">
                  <c:v>0.26208707229789702</c:v>
                </c:pt>
                <c:pt idx="2">
                  <c:v>0.25924005795016503</c:v>
                </c:pt>
                <c:pt idx="3">
                  <c:v>0.2546633461798159</c:v>
                </c:pt>
                <c:pt idx="4">
                  <c:v>0.26416475329027778</c:v>
                </c:pt>
                <c:pt idx="5">
                  <c:v>0.25970738750184486</c:v>
                </c:pt>
              </c:numCache>
            </c:numRef>
          </c:val>
        </c:ser>
        <c:ser>
          <c:idx val="3"/>
          <c:order val="3"/>
          <c:tx>
            <c:strRef>
              <c:f>A1.2.1!$N$19</c:f>
              <c:strCache>
                <c:ptCount val="1"/>
                <c:pt idx="0">
                  <c:v>Quarter 4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A1.2.1!$B$20:$B$26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A1.2.1!$N$20:$N$26</c:f>
              <c:numCache>
                <c:formatCode>0.0%</c:formatCode>
                <c:ptCount val="6"/>
                <c:pt idx="0">
                  <c:v>0.26614563239813377</c:v>
                </c:pt>
                <c:pt idx="1">
                  <c:v>0.28325930281907952</c:v>
                </c:pt>
                <c:pt idx="2">
                  <c:v>0.28033783741772261</c:v>
                </c:pt>
                <c:pt idx="3">
                  <c:v>0.28350779152714345</c:v>
                </c:pt>
                <c:pt idx="4">
                  <c:v>0.27735654959766154</c:v>
                </c:pt>
                <c:pt idx="5">
                  <c:v>0.27030562823626336</c:v>
                </c:pt>
              </c:numCache>
            </c:numRef>
          </c:val>
        </c:ser>
        <c:marker val="1"/>
        <c:axId val="233419904"/>
        <c:axId val="233421440"/>
      </c:lineChart>
      <c:catAx>
        <c:axId val="2334199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421440"/>
        <c:crosses val="autoZero"/>
        <c:lblAlgn val="ctr"/>
        <c:lblOffset val="100"/>
        <c:tickLblSkip val="1"/>
        <c:tickMarkSkip val="1"/>
      </c:catAx>
      <c:valAx>
        <c:axId val="233421440"/>
        <c:scaling>
          <c:orientation val="minMax"/>
          <c:max val="0.30000000000000032"/>
          <c:min val="0.2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9.4161958568738553E-3"/>
              <c:y val="0.33531219576781601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419904"/>
        <c:crosses val="autoZero"/>
        <c:crossBetween val="between"/>
        <c:majorUnit val="2.0000000000000011E-2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0338355353430591"/>
          <c:y val="5.3412540297750569E-2"/>
          <c:w val="0.87030155066152248"/>
          <c:h val="0.79494177868650429"/>
        </c:manualLayout>
      </c:layout>
      <c:barChart>
        <c:barDir val="col"/>
        <c:grouping val="percentStacked"/>
        <c:ser>
          <c:idx val="0"/>
          <c:order val="0"/>
          <c:tx>
            <c:strRef>
              <c:f>'Fig 1.2'!$D$28</c:f>
              <c:strCache>
                <c:ptCount val="1"/>
                <c:pt idx="0">
                  <c:v>PIT</c:v>
                </c:pt>
              </c:strCache>
            </c:strRef>
          </c:tx>
          <c:spPr>
            <a:solidFill>
              <a:srgbClr val="993300"/>
            </a:solidFill>
            <a:ln>
              <a:solidFill>
                <a:schemeClr val="bg1">
                  <a:lumMod val="50000"/>
                </a:schemeClr>
              </a:solidFill>
            </a:ln>
          </c:spPr>
          <c:cat>
            <c:strRef>
              <c:f>'Fig 1.2'!$B$29:$B$34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'Fig 1.2'!$D$29:$D$34</c:f>
              <c:numCache>
                <c:formatCode>0.0%</c:formatCode>
                <c:ptCount val="6"/>
                <c:pt idx="0">
                  <c:v>0.32566558400705997</c:v>
                </c:pt>
                <c:pt idx="1">
                  <c:v>0.31264364517854315</c:v>
                </c:pt>
                <c:pt idx="2">
                  <c:v>0.30116644585023605</c:v>
                </c:pt>
                <c:pt idx="3">
                  <c:v>0.28368225069630254</c:v>
                </c:pt>
                <c:pt idx="4">
                  <c:v>0.29464043233699777</c:v>
                </c:pt>
                <c:pt idx="5">
                  <c:v>0.31213399045639667</c:v>
                </c:pt>
              </c:numCache>
            </c:numRef>
          </c:val>
        </c:ser>
        <c:ser>
          <c:idx val="1"/>
          <c:order val="1"/>
          <c:tx>
            <c:strRef>
              <c:f>'Fig 1.2'!$E$28</c:f>
              <c:strCache>
                <c:ptCount val="1"/>
                <c:pt idx="0">
                  <c:v>CIT</c:v>
                </c:pt>
              </c:strCache>
            </c:strRef>
          </c:tx>
          <c:spPr>
            <a:solidFill>
              <a:srgbClr val="004F87"/>
            </a:solidFill>
            <a:ln>
              <a:solidFill>
                <a:schemeClr val="bg1">
                  <a:lumMod val="50000"/>
                </a:schemeClr>
              </a:solidFill>
            </a:ln>
          </c:spPr>
          <c:cat>
            <c:strRef>
              <c:f>'Fig 1.2'!$B$29:$B$34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'Fig 1.2'!$E$29:$E$34</c:f>
              <c:numCache>
                <c:formatCode>0.0%</c:formatCode>
                <c:ptCount val="6"/>
                <c:pt idx="0">
                  <c:v>0.20129708203658156</c:v>
                </c:pt>
                <c:pt idx="1">
                  <c:v>0.19939743282957526</c:v>
                </c:pt>
                <c:pt idx="2">
                  <c:v>0.20652364049020197</c:v>
                </c:pt>
                <c:pt idx="3">
                  <c:v>0.24013502998031777</c:v>
                </c:pt>
                <c:pt idx="4">
                  <c:v>0.24461635962807346</c:v>
                </c:pt>
                <c:pt idx="5">
                  <c:v>0.26456284616992309</c:v>
                </c:pt>
              </c:numCache>
            </c:numRef>
          </c:val>
        </c:ser>
        <c:ser>
          <c:idx val="2"/>
          <c:order val="2"/>
          <c:tx>
            <c:strRef>
              <c:f>'Fig 1.2'!$F$28</c:f>
              <c:strCache>
                <c:ptCount val="1"/>
                <c:pt idx="0">
                  <c:v>VAT</c:v>
                </c:pt>
              </c:strCache>
            </c:strRef>
          </c:tx>
          <c:spPr>
            <a:solidFill>
              <a:srgbClr val="99CCFF"/>
            </a:solidFill>
            <a:ln>
              <a:solidFill>
                <a:schemeClr val="bg1">
                  <a:lumMod val="50000"/>
                </a:schemeClr>
              </a:solidFill>
            </a:ln>
          </c:spPr>
          <c:cat>
            <c:strRef>
              <c:f>'Fig 1.2'!$B$29:$B$34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'Fig 1.2'!$F$29:$F$34</c:f>
              <c:numCache>
                <c:formatCode>0.0%</c:formatCode>
                <c:ptCount val="6"/>
                <c:pt idx="0">
                  <c:v>0.26676720829536982</c:v>
                </c:pt>
                <c:pt idx="1">
                  <c:v>0.27651753210940616</c:v>
                </c:pt>
                <c:pt idx="2">
                  <c:v>0.2740959131540055</c:v>
                </c:pt>
                <c:pt idx="3">
                  <c:v>0.27134088238208121</c:v>
                </c:pt>
                <c:pt idx="4">
                  <c:v>0.26263792777808836</c:v>
                </c:pt>
                <c:pt idx="5">
                  <c:v>0.24690942569296598</c:v>
                </c:pt>
              </c:numCache>
            </c:numRef>
          </c:val>
        </c:ser>
        <c:ser>
          <c:idx val="3"/>
          <c:order val="3"/>
          <c:tx>
            <c:strRef>
              <c:f>'Fig 1.2'!$G$28</c:f>
              <c:strCache>
                <c:ptCount val="1"/>
                <c:pt idx="0">
                  <c:v>Fuel levy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bg1">
                  <a:lumMod val="50000"/>
                </a:schemeClr>
              </a:solidFill>
            </a:ln>
          </c:spPr>
          <c:cat>
            <c:strRef>
              <c:f>'Fig 1.2'!$B$29:$B$34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'Fig 1.2'!$G$29:$G$34</c:f>
              <c:numCache>
                <c:formatCode>0.0%</c:formatCode>
                <c:ptCount val="6"/>
                <c:pt idx="0">
                  <c:v>5.50596731344195E-2</c:v>
                </c:pt>
                <c:pt idx="1">
                  <c:v>5.4060773221056825E-2</c:v>
                </c:pt>
                <c:pt idx="2">
                  <c:v>4.9153588364114181E-2</c:v>
                </c:pt>
                <c:pt idx="3">
                  <c:v>4.4081733356951334E-2</c:v>
                </c:pt>
                <c:pt idx="4">
                  <c:v>4.1445363836687996E-2</c:v>
                </c:pt>
                <c:pt idx="5">
                  <c:v>3.980766205592505E-2</c:v>
                </c:pt>
              </c:numCache>
            </c:numRef>
          </c:val>
        </c:ser>
        <c:ser>
          <c:idx val="4"/>
          <c:order val="4"/>
          <c:tx>
            <c:strRef>
              <c:f>'Fig 1.2'!$H$28</c:f>
              <c:strCache>
                <c:ptCount val="1"/>
                <c:pt idx="0">
                  <c:v>Customs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c:spPr>
          <c:cat>
            <c:strRef>
              <c:f>'Fig 1.2'!$B$29:$B$34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'Fig 1.2'!$H$29:$H$34</c:f>
              <c:numCache>
                <c:formatCode>0.0%</c:formatCode>
                <c:ptCount val="6"/>
                <c:pt idx="0">
                  <c:v>2.7821078655033568E-2</c:v>
                </c:pt>
                <c:pt idx="1">
                  <c:v>3.7428996332761776E-2</c:v>
                </c:pt>
                <c:pt idx="2">
                  <c:v>4.3629104370503755E-2</c:v>
                </c:pt>
                <c:pt idx="3">
                  <c:v>4.8435604856102349E-2</c:v>
                </c:pt>
                <c:pt idx="4">
                  <c:v>4.7278645303329855E-2</c:v>
                </c:pt>
                <c:pt idx="5">
                  <c:v>3.6558026039993252E-2</c:v>
                </c:pt>
              </c:numCache>
            </c:numRef>
          </c:val>
        </c:ser>
        <c:ser>
          <c:idx val="5"/>
          <c:order val="5"/>
          <c:tx>
            <c:strRef>
              <c:f>'Fig 1.2'!$I$28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cat>
            <c:strRef>
              <c:f>'Fig 1.2'!$B$29:$B$34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'Fig 1.2'!$I$29:$I$34</c:f>
              <c:numCache>
                <c:formatCode>0.0%</c:formatCode>
                <c:ptCount val="6"/>
                <c:pt idx="0">
                  <c:v>0.12338937387153567</c:v>
                </c:pt>
                <c:pt idx="1">
                  <c:v>0.11995162032865712</c:v>
                </c:pt>
                <c:pt idx="2">
                  <c:v>0.12543130777093861</c:v>
                </c:pt>
                <c:pt idx="3">
                  <c:v>0.11232449872824481</c:v>
                </c:pt>
                <c:pt idx="4">
                  <c:v>0.10938127111682262</c:v>
                </c:pt>
                <c:pt idx="5">
                  <c:v>0.10002804958479615</c:v>
                </c:pt>
              </c:numCache>
            </c:numRef>
          </c:val>
        </c:ser>
        <c:overlap val="100"/>
        <c:axId val="234327040"/>
        <c:axId val="234337024"/>
      </c:barChart>
      <c:catAx>
        <c:axId val="234327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337024"/>
        <c:crosses val="autoZero"/>
        <c:auto val="1"/>
        <c:lblAlgn val="ctr"/>
        <c:lblOffset val="100"/>
        <c:tickLblSkip val="1"/>
        <c:tickMarkSkip val="1"/>
      </c:catAx>
      <c:valAx>
        <c:axId val="234337024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327040"/>
        <c:crosses val="autoZero"/>
        <c:crossBetween val="between"/>
        <c:majorUnit val="0.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2192883784265"/>
          <c:y val="0.92584620292629172"/>
          <c:w val="0.61272433051131792"/>
          <c:h val="5.205434955989617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9.3633155406136023E-2"/>
          <c:y val="5.0147543567497815E-2"/>
          <c:w val="0.86891544672329923"/>
          <c:h val="0.78761288835755539"/>
        </c:manualLayout>
      </c:layout>
      <c:lineChart>
        <c:grouping val="standard"/>
        <c:ser>
          <c:idx val="0"/>
          <c:order val="0"/>
          <c:tx>
            <c:v>PIT</c:v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none"/>
          </c:marker>
          <c:cat>
            <c:strRef>
              <c:f>A1.3.1!$B$47:$B$52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A1.3.1!$C$47:$C$52</c:f>
              <c:numCache>
                <c:formatCode>0.0%</c:formatCode>
                <c:ptCount val="6"/>
                <c:pt idx="0">
                  <c:v>7.6413293001670421E-2</c:v>
                </c:pt>
                <c:pt idx="1">
                  <c:v>7.7713411931164156E-2</c:v>
                </c:pt>
                <c:pt idx="2">
                  <c:v>7.9222271547023423E-2</c:v>
                </c:pt>
                <c:pt idx="3">
                  <c:v>7.7639064534459498E-2</c:v>
                </c:pt>
                <c:pt idx="4">
                  <c:v>8.1614931252129347E-2</c:v>
                </c:pt>
                <c:pt idx="5">
                  <c:v>8.4142895456073855E-2</c:v>
                </c:pt>
              </c:numCache>
            </c:numRef>
          </c:val>
        </c:ser>
        <c:ser>
          <c:idx val="1"/>
          <c:order val="1"/>
          <c:tx>
            <c:v>CIT</c:v>
          </c:tx>
          <c:spPr>
            <a:ln w="38100">
              <a:solidFill>
                <a:srgbClr val="004F87"/>
              </a:solidFill>
              <a:prstDash val="solid"/>
            </a:ln>
          </c:spPr>
          <c:marker>
            <c:symbol val="none"/>
          </c:marker>
          <c:cat>
            <c:strRef>
              <c:f>A1.3.1!$B$47:$B$52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A1.3.1!$D$47:$D$52</c:f>
              <c:numCache>
                <c:formatCode>0.0%</c:formatCode>
                <c:ptCount val="6"/>
                <c:pt idx="0">
                  <c:v>4.7231803621315786E-2</c:v>
                </c:pt>
                <c:pt idx="1">
                  <c:v>4.9563952680541763E-2</c:v>
                </c:pt>
                <c:pt idx="2">
                  <c:v>5.4326343964396132E-2</c:v>
                </c:pt>
                <c:pt idx="3">
                  <c:v>6.5720922066377474E-2</c:v>
                </c:pt>
                <c:pt idx="4">
                  <c:v>6.7758342654605369E-2</c:v>
                </c:pt>
                <c:pt idx="5">
                  <c:v>7.1318999492132884E-2</c:v>
                </c:pt>
              </c:numCache>
            </c:numRef>
          </c:val>
        </c:ser>
        <c:ser>
          <c:idx val="2"/>
          <c:order val="2"/>
          <c:tx>
            <c:v>VAT</c:v>
          </c:tx>
          <c:spPr>
            <a:ln w="38100">
              <a:solidFill>
                <a:srgbClr val="99CCFF"/>
              </a:solidFill>
              <a:prstDash val="solid"/>
            </a:ln>
          </c:spPr>
          <c:marker>
            <c:symbol val="none"/>
          </c:marker>
          <c:cat>
            <c:strRef>
              <c:f>A1.3.1!$B$47:$B$52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A1.3.1!$F$47:$F$52</c:f>
              <c:numCache>
                <c:formatCode>0.0%</c:formatCode>
                <c:ptCount val="6"/>
                <c:pt idx="0">
                  <c:v>6.2593537210458919E-2</c:v>
                </c:pt>
                <c:pt idx="1">
                  <c:v>6.8733592415528788E-2</c:v>
                </c:pt>
                <c:pt idx="2">
                  <c:v>7.2101328554423721E-2</c:v>
                </c:pt>
                <c:pt idx="3">
                  <c:v>7.4261439432291534E-2</c:v>
                </c:pt>
                <c:pt idx="4">
                  <c:v>7.2750288376218913E-2</c:v>
                </c:pt>
                <c:pt idx="5">
                  <c:v>6.656011401649857E-2</c:v>
                </c:pt>
              </c:numCache>
            </c:numRef>
          </c:val>
        </c:ser>
        <c:ser>
          <c:idx val="3"/>
          <c:order val="3"/>
          <c:tx>
            <c:v>Fuel levy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A1.3.1!$B$47:$B$52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A1.3.1!$G$47:$G$52</c:f>
              <c:numCache>
                <c:formatCode>0.0%</c:formatCode>
                <c:ptCount val="6"/>
                <c:pt idx="0">
                  <c:v>1.2919052986898915E-2</c:v>
                </c:pt>
                <c:pt idx="1">
                  <c:v>1.3437813956672614E-2</c:v>
                </c:pt>
                <c:pt idx="2">
                  <c:v>1.2929922899939831E-2</c:v>
                </c:pt>
                <c:pt idx="3">
                  <c:v>1.2064429595051121E-2</c:v>
                </c:pt>
                <c:pt idx="4">
                  <c:v>1.148029988084576E-2</c:v>
                </c:pt>
                <c:pt idx="5">
                  <c:v>1.0731070787339723E-2</c:v>
                </c:pt>
              </c:numCache>
            </c:numRef>
          </c:val>
        </c:ser>
        <c:ser>
          <c:idx val="4"/>
          <c:order val="4"/>
          <c:tx>
            <c:v>Customs</c:v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A1.3.1!$B$47:$B$52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A1.3.1!$H$47:$H$52</c:f>
              <c:numCache>
                <c:formatCode>0.0%</c:formatCode>
                <c:ptCount val="6"/>
                <c:pt idx="0">
                  <c:v>6.5278627502853032E-3</c:v>
                </c:pt>
                <c:pt idx="1">
                  <c:v>9.3036754625760408E-3</c:v>
                </c:pt>
                <c:pt idx="2">
                  <c:v>1.1476699351534879E-2</c:v>
                </c:pt>
                <c:pt idx="3">
                  <c:v>1.3256011054474898E-2</c:v>
                </c:pt>
                <c:pt idx="4">
                  <c:v>1.3096109571654828E-2</c:v>
                </c:pt>
                <c:pt idx="5">
                  <c:v>9.8550566654588504E-3</c:v>
                </c:pt>
              </c:numCache>
            </c:numRef>
          </c:val>
        </c:ser>
        <c:marker val="1"/>
        <c:axId val="234979328"/>
        <c:axId val="234980864"/>
      </c:lineChart>
      <c:catAx>
        <c:axId val="2349793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980864"/>
        <c:crosses val="autoZero"/>
        <c:auto val="1"/>
        <c:lblAlgn val="ctr"/>
        <c:lblOffset val="100"/>
        <c:tickLblSkip val="1"/>
        <c:tickMarkSkip val="1"/>
      </c:catAx>
      <c:valAx>
        <c:axId val="234980864"/>
        <c:scaling>
          <c:orientation val="minMax"/>
          <c:max val="0.1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 of GDP</a:t>
                </a:r>
              </a:p>
            </c:rich>
          </c:tx>
          <c:layout>
            <c:manualLayout>
              <c:xMode val="edge"/>
              <c:yMode val="edge"/>
              <c:x val="9.3632958801498408E-3"/>
              <c:y val="0.286136622302744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979328"/>
        <c:crosses val="autoZero"/>
        <c:crossBetween val="between"/>
        <c:majorUnit val="2.0000000000000011E-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paperSize="9" orientation="landscape" horizontalDpi="1200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3157906813457118"/>
          <c:y val="5.0445176947875536E-2"/>
          <c:w val="0.843985737034608"/>
          <c:h val="0.8456985755118912"/>
        </c:manualLayout>
      </c:layout>
      <c:barChart>
        <c:barDir val="col"/>
        <c:grouping val="clustered"/>
        <c:ser>
          <c:idx val="1"/>
          <c:order val="0"/>
          <c:tx>
            <c:v>Persons and individuals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A1.5.1!$B$13:$B$18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A1.5.1!$C$13:$C$18</c:f>
              <c:numCache>
                <c:formatCode>_(* #,##0.0_);_*\ \-#,##0.0_);_(* "–"_);_(@_)</c:formatCode>
                <c:ptCount val="6"/>
                <c:pt idx="0">
                  <c:v>98495.13</c:v>
                </c:pt>
                <c:pt idx="1">
                  <c:v>110981.88099999999</c:v>
                </c:pt>
                <c:pt idx="2">
                  <c:v>125645.348</c:v>
                </c:pt>
                <c:pt idx="3">
                  <c:v>140578.34700000001</c:v>
                </c:pt>
                <c:pt idx="4">
                  <c:v>168774.35199999975</c:v>
                </c:pt>
                <c:pt idx="5">
                  <c:v>195115.008</c:v>
                </c:pt>
              </c:numCache>
            </c:numRef>
          </c:val>
        </c:ser>
        <c:ser>
          <c:idx val="0"/>
          <c:order val="1"/>
          <c:tx>
            <c:v>Companies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A1.5.1!$B$13:$B$18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A1.5.1!$D$13:$D$18</c:f>
              <c:numCache>
                <c:formatCode>_(* #,##0.0_);_*\ \-#,##0.0_);_(* "–"_);_(@_)</c:formatCode>
                <c:ptCount val="6"/>
                <c:pt idx="0">
                  <c:v>60880.803</c:v>
                </c:pt>
                <c:pt idx="1">
                  <c:v>70781.871000000057</c:v>
                </c:pt>
                <c:pt idx="2">
                  <c:v>86160.776000000013</c:v>
                </c:pt>
                <c:pt idx="3">
                  <c:v>118998.58199999999</c:v>
                </c:pt>
                <c:pt idx="4">
                  <c:v>140119.83099999998</c:v>
                </c:pt>
                <c:pt idx="5">
                  <c:v>165378.27800000011</c:v>
                </c:pt>
              </c:numCache>
            </c:numRef>
          </c:val>
        </c:ser>
        <c:axId val="236268160"/>
        <c:axId val="236274048"/>
      </c:barChart>
      <c:catAx>
        <c:axId val="2362681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274048"/>
        <c:crosses val="autoZero"/>
        <c:auto val="1"/>
        <c:lblAlgn val="ctr"/>
        <c:lblOffset val="100"/>
        <c:tickLblSkip val="1"/>
        <c:tickMarkSkip val="1"/>
      </c:catAx>
      <c:valAx>
        <c:axId val="236274048"/>
        <c:scaling>
          <c:orientation val="minMax"/>
          <c:max val="200000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3984962406015362E-3"/>
              <c:y val="0.36498578627226652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268160"/>
        <c:crosses val="autoZero"/>
        <c:crossBetween val="between"/>
        <c:majorUnit val="25000"/>
        <c:minorUnit val="25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037613719337753"/>
          <c:y val="7.71513353115727E-2"/>
          <c:w val="0.37969964280780688"/>
          <c:h val="6.528189910979234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paperSize="9"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autoTitleDeleted val="1"/>
    <c:plotArea>
      <c:layout>
        <c:manualLayout>
          <c:layoutTarget val="inner"/>
          <c:xMode val="edge"/>
          <c:yMode val="edge"/>
          <c:x val="0.13696060037523489"/>
          <c:y val="4.4510450248125694E-2"/>
          <c:w val="0.84615384615384803"/>
          <c:h val="0.84075297709448193"/>
        </c:manualLayout>
      </c:layout>
      <c:barChart>
        <c:barDir val="col"/>
        <c:grouping val="clustered"/>
        <c:ser>
          <c:idx val="1"/>
          <c:order val="0"/>
          <c:tx>
            <c:v>Value added tax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A1.7.1!$B$13:$B$18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A1.7.1!$C$13:$C$18</c:f>
              <c:numCache>
                <c:formatCode>_(* #,##0.0_);_*\ \-#,##0.0_);_(* "–"_);_(@_)</c:formatCode>
                <c:ptCount val="6"/>
                <c:pt idx="0">
                  <c:v>80681.755000000005</c:v>
                </c:pt>
                <c:pt idx="1">
                  <c:v>98157.875000000087</c:v>
                </c:pt>
                <c:pt idx="2">
                  <c:v>114351.63800000002</c:v>
                </c:pt>
                <c:pt idx="3">
                  <c:v>134462.59899999999</c:v>
                </c:pt>
                <c:pt idx="4">
                  <c:v>150442.84899999999</c:v>
                </c:pt>
                <c:pt idx="5">
                  <c:v>154343.122</c:v>
                </c:pt>
              </c:numCache>
            </c:numRef>
          </c:val>
        </c:ser>
        <c:axId val="237777664"/>
        <c:axId val="237779200"/>
      </c:barChart>
      <c:catAx>
        <c:axId val="2377776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7779200"/>
        <c:crosses val="autoZero"/>
        <c:lblAlgn val="ctr"/>
        <c:lblOffset val="100"/>
        <c:tickLblSkip val="1"/>
        <c:tickMarkSkip val="1"/>
      </c:catAx>
      <c:valAx>
        <c:axId val="237779200"/>
        <c:scaling>
          <c:orientation val="minMax"/>
          <c:max val="160000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3808630393996621E-3"/>
              <c:y val="0.35608370912093051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7777664"/>
        <c:crosses val="autoZero"/>
        <c:crossBetween val="between"/>
        <c:majorUnit val="20000"/>
        <c:minorUnit val="20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85553470919323"/>
          <c:y val="6.8249258160237275E-2"/>
          <c:w val="0.18574108818011331"/>
          <c:h val="6.528189910979233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paperSize="9"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2617725653479678"/>
          <c:y val="4.4510450248125694E-2"/>
          <c:w val="0.85122567095116664"/>
          <c:h val="0.84866591806425962"/>
        </c:manualLayout>
      </c:layout>
      <c:barChart>
        <c:barDir val="col"/>
        <c:grouping val="clustered"/>
        <c:ser>
          <c:idx val="0"/>
          <c:order val="0"/>
          <c:tx>
            <c:v>Levies on fuel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A1.7.1!$B$13:$B$18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A1.7.1!$F$13:$F$18</c:f>
              <c:numCache>
                <c:formatCode>_(* #,##0.0_);_*\ \-#,##0.0_);_(* "–"_);_(@_)</c:formatCode>
                <c:ptCount val="6"/>
                <c:pt idx="0">
                  <c:v>16652.387999999999</c:v>
                </c:pt>
                <c:pt idx="1">
                  <c:v>19190.431</c:v>
                </c:pt>
                <c:pt idx="2">
                  <c:v>20506.666000000001</c:v>
                </c:pt>
                <c:pt idx="3">
                  <c:v>21844.642</c:v>
                </c:pt>
                <c:pt idx="4">
                  <c:v>23740.510999999973</c:v>
                </c:pt>
                <c:pt idx="5">
                  <c:v>24883.776000000005</c:v>
                </c:pt>
              </c:numCache>
            </c:numRef>
          </c:val>
        </c:ser>
        <c:ser>
          <c:idx val="1"/>
          <c:order val="1"/>
          <c:tx>
            <c:v>Specific excise duties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A1.7.1!$B$13:$B$18</c:f>
              <c:strCache>
                <c:ptCount val="6"/>
                <c:pt idx="0">
                  <c:v>2003/04</c:v>
                </c:pt>
                <c:pt idx="1">
                  <c:v>2004/05</c:v>
                </c:pt>
                <c:pt idx="2">
                  <c:v>2005/06</c:v>
                </c:pt>
                <c:pt idx="3">
                  <c:v>2006/07</c:v>
                </c:pt>
                <c:pt idx="4">
                  <c:v>2007/08</c:v>
                </c:pt>
                <c:pt idx="5">
                  <c:v>2008/09</c:v>
                </c:pt>
              </c:strCache>
            </c:strRef>
          </c:cat>
          <c:val>
            <c:numRef>
              <c:f>A1.7.1!$D$13:$D$18</c:f>
              <c:numCache>
                <c:formatCode>_(* #,##0.0_);_*\ \-#,##0.0_);_(* "–"_);_(@_)</c:formatCode>
                <c:ptCount val="6"/>
                <c:pt idx="0">
                  <c:v>11364.575999999979</c:v>
                </c:pt>
                <c:pt idx="1">
                  <c:v>13066.653</c:v>
                </c:pt>
                <c:pt idx="2">
                  <c:v>14546.535</c:v>
                </c:pt>
                <c:pt idx="3">
                  <c:v>16369.396000000001</c:v>
                </c:pt>
                <c:pt idx="4">
                  <c:v>18218.447000000026</c:v>
                </c:pt>
                <c:pt idx="5">
                  <c:v>20184.538999999997</c:v>
                </c:pt>
              </c:numCache>
            </c:numRef>
          </c:val>
        </c:ser>
        <c:axId val="238488960"/>
        <c:axId val="238507136"/>
      </c:barChart>
      <c:catAx>
        <c:axId val="2384889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8507136"/>
        <c:crosses val="autoZero"/>
        <c:lblAlgn val="ctr"/>
        <c:lblOffset val="100"/>
        <c:tickLblSkip val="1"/>
        <c:tickMarkSkip val="1"/>
      </c:catAx>
      <c:valAx>
        <c:axId val="238507136"/>
        <c:scaling>
          <c:orientation val="minMax"/>
          <c:max val="30000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4161958568738553E-3"/>
              <c:y val="0.39169201772627082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8488960"/>
        <c:crosses val="autoZero"/>
        <c:crossBetween val="between"/>
        <c:majorUnit val="5000"/>
        <c:minorUnit val="5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998764278758941"/>
          <c:y val="6.9238377843719195E-2"/>
          <c:w val="0.3935977776789209"/>
          <c:h val="6.528189910979223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</xdr:row>
      <xdr:rowOff>47625</xdr:rowOff>
    </xdr:from>
    <xdr:to>
      <xdr:col>16</xdr:col>
      <xdr:colOff>76200</xdr:colOff>
      <xdr:row>20</xdr:row>
      <xdr:rowOff>57150</xdr:rowOff>
    </xdr:to>
    <xdr:graphicFrame macro="">
      <xdr:nvGraphicFramePr>
        <xdr:cNvPr id="7373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</xdr:row>
      <xdr:rowOff>47625</xdr:rowOff>
    </xdr:from>
    <xdr:to>
      <xdr:col>16</xdr:col>
      <xdr:colOff>76200</xdr:colOff>
      <xdr:row>22</xdr:row>
      <xdr:rowOff>57150</xdr:rowOff>
    </xdr:to>
    <xdr:graphicFrame macro="">
      <xdr:nvGraphicFramePr>
        <xdr:cNvPr id="58373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47625</xdr:rowOff>
    </xdr:from>
    <xdr:to>
      <xdr:col>8</xdr:col>
      <xdr:colOff>180975</xdr:colOff>
      <xdr:row>23</xdr:row>
      <xdr:rowOff>0</xdr:rowOff>
    </xdr:to>
    <xdr:graphicFrame macro="">
      <xdr:nvGraphicFramePr>
        <xdr:cNvPr id="61445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38100</xdr:rowOff>
    </xdr:from>
    <xdr:to>
      <xdr:col>8</xdr:col>
      <xdr:colOff>190500</xdr:colOff>
      <xdr:row>22</xdr:row>
      <xdr:rowOff>85725</xdr:rowOff>
    </xdr:to>
    <xdr:graphicFrame macro="">
      <xdr:nvGraphicFramePr>
        <xdr:cNvPr id="4302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28575</xdr:rowOff>
    </xdr:from>
    <xdr:to>
      <xdr:col>8</xdr:col>
      <xdr:colOff>219075</xdr:colOff>
      <xdr:row>23</xdr:row>
      <xdr:rowOff>114300</xdr:rowOff>
    </xdr:to>
    <xdr:graphicFrame macro="">
      <xdr:nvGraphicFramePr>
        <xdr:cNvPr id="5939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19050</xdr:rowOff>
    </xdr:from>
    <xdr:to>
      <xdr:col>8</xdr:col>
      <xdr:colOff>209550</xdr:colOff>
      <xdr:row>20</xdr:row>
      <xdr:rowOff>152400</xdr:rowOff>
    </xdr:to>
    <xdr:graphicFrame macro="">
      <xdr:nvGraphicFramePr>
        <xdr:cNvPr id="6246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19050</xdr:rowOff>
    </xdr:from>
    <xdr:to>
      <xdr:col>8</xdr:col>
      <xdr:colOff>219075</xdr:colOff>
      <xdr:row>20</xdr:row>
      <xdr:rowOff>152400</xdr:rowOff>
    </xdr:to>
    <xdr:graphicFrame macro="">
      <xdr:nvGraphicFramePr>
        <xdr:cNvPr id="645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19050</xdr:rowOff>
    </xdr:from>
    <xdr:to>
      <xdr:col>8</xdr:col>
      <xdr:colOff>190500</xdr:colOff>
      <xdr:row>20</xdr:row>
      <xdr:rowOff>152400</xdr:rowOff>
    </xdr:to>
    <xdr:graphicFrame macro="">
      <xdr:nvGraphicFramePr>
        <xdr:cNvPr id="6758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IT%20raw%20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B38"/>
  <sheetViews>
    <sheetView showGridLines="0" tabSelected="1" workbookViewId="0"/>
  </sheetViews>
  <sheetFormatPr defaultRowHeight="12.75"/>
  <cols>
    <col min="1" max="1" width="1.7109375" customWidth="1"/>
    <col min="2" max="2" width="94.5703125" customWidth="1"/>
  </cols>
  <sheetData>
    <row r="1" spans="1:2">
      <c r="A1" s="299" t="s">
        <v>178</v>
      </c>
    </row>
    <row r="2" spans="1:2">
      <c r="A2" s="288" t="s">
        <v>176</v>
      </c>
      <c r="B2" s="289"/>
    </row>
    <row r="3" spans="1:2" ht="15" customHeight="1">
      <c r="A3" s="292"/>
      <c r="B3" s="293" t="s">
        <v>186</v>
      </c>
    </row>
    <row r="4" spans="1:2" ht="15" customHeight="1">
      <c r="A4" s="292"/>
      <c r="B4" s="295" t="s">
        <v>213</v>
      </c>
    </row>
    <row r="5" spans="1:2" ht="15" customHeight="1">
      <c r="A5" s="292"/>
      <c r="B5" s="295" t="s">
        <v>214</v>
      </c>
    </row>
    <row r="6" spans="1:2" ht="15" customHeight="1">
      <c r="A6" s="292"/>
      <c r="B6" s="295" t="s">
        <v>215</v>
      </c>
    </row>
    <row r="7" spans="1:2" ht="15" customHeight="1">
      <c r="A7" s="292"/>
      <c r="B7" s="295" t="s">
        <v>216</v>
      </c>
    </row>
    <row r="8" spans="1:2" ht="15" customHeight="1">
      <c r="A8" s="292"/>
      <c r="B8" s="295" t="s">
        <v>217</v>
      </c>
    </row>
    <row r="9" spans="1:2" ht="15" customHeight="1">
      <c r="A9" s="292"/>
      <c r="B9" s="295" t="s">
        <v>220</v>
      </c>
    </row>
    <row r="10" spans="1:2" ht="15" customHeight="1">
      <c r="A10" s="292"/>
      <c r="B10" s="295" t="s">
        <v>221</v>
      </c>
    </row>
    <row r="11" spans="1:2" ht="15" customHeight="1">
      <c r="A11" s="292"/>
      <c r="B11" s="295" t="s">
        <v>227</v>
      </c>
    </row>
    <row r="12" spans="1:2">
      <c r="A12" s="288" t="s">
        <v>177</v>
      </c>
      <c r="B12" s="289"/>
    </row>
    <row r="13" spans="1:2" ht="15" customHeight="1">
      <c r="A13" s="294"/>
      <c r="B13" s="295" t="s">
        <v>219</v>
      </c>
    </row>
    <row r="14" spans="1:2" ht="15" customHeight="1">
      <c r="A14" s="294"/>
      <c r="B14" s="295" t="s">
        <v>223</v>
      </c>
    </row>
    <row r="15" spans="1:2" ht="15" customHeight="1">
      <c r="A15" s="294"/>
      <c r="B15" s="295" t="s">
        <v>224</v>
      </c>
    </row>
    <row r="16" spans="1:2" ht="15" customHeight="1">
      <c r="A16" s="294"/>
      <c r="B16" s="295" t="s">
        <v>189</v>
      </c>
    </row>
    <row r="17" spans="1:2" ht="15" customHeight="1">
      <c r="A17" s="294"/>
      <c r="B17" s="295" t="s">
        <v>190</v>
      </c>
    </row>
    <row r="18" spans="1:2" ht="15" customHeight="1">
      <c r="A18" s="296"/>
      <c r="B18" s="297" t="s">
        <v>191</v>
      </c>
    </row>
    <row r="19" spans="1:2" ht="12.75" customHeight="1">
      <c r="A19" s="288" t="s">
        <v>175</v>
      </c>
      <c r="B19" s="289"/>
    </row>
    <row r="20" spans="1:2" ht="15" customHeight="1">
      <c r="A20" s="292"/>
      <c r="B20" s="291" t="s">
        <v>196</v>
      </c>
    </row>
    <row r="21" spans="1:2" ht="15" customHeight="1">
      <c r="A21" s="292"/>
      <c r="B21" s="291" t="s">
        <v>218</v>
      </c>
    </row>
    <row r="22" spans="1:2" ht="15" customHeight="1">
      <c r="A22" s="292"/>
      <c r="B22" s="291" t="s">
        <v>222</v>
      </c>
    </row>
    <row r="23" spans="1:2" ht="15" customHeight="1">
      <c r="A23" s="292"/>
      <c r="B23" s="291" t="s">
        <v>197</v>
      </c>
    </row>
    <row r="24" spans="1:2" ht="15" customHeight="1">
      <c r="A24" s="292"/>
      <c r="B24" s="291" t="s">
        <v>198</v>
      </c>
    </row>
    <row r="25" spans="1:2" ht="15" customHeight="1">
      <c r="A25" s="292"/>
      <c r="B25" s="298" t="s">
        <v>199</v>
      </c>
    </row>
    <row r="26" spans="1:2" ht="15" customHeight="1">
      <c r="A26" s="292"/>
      <c r="B26" s="298" t="s">
        <v>200</v>
      </c>
    </row>
    <row r="27" spans="1:2" ht="15" customHeight="1">
      <c r="A27" s="292"/>
      <c r="B27" s="291" t="s">
        <v>201</v>
      </c>
    </row>
    <row r="28" spans="1:2" ht="15" customHeight="1">
      <c r="A28" s="292"/>
      <c r="B28" s="291" t="s">
        <v>202</v>
      </c>
    </row>
    <row r="29" spans="1:2" ht="15" customHeight="1">
      <c r="A29" s="312"/>
      <c r="B29" s="313" t="s">
        <v>203</v>
      </c>
    </row>
    <row r="30" spans="1:2">
      <c r="B30" s="290"/>
    </row>
    <row r="31" spans="1:2">
      <c r="B31" s="290"/>
    </row>
    <row r="32" spans="1:2">
      <c r="B32" s="290"/>
    </row>
    <row r="33" spans="2:2">
      <c r="B33" s="290"/>
    </row>
    <row r="34" spans="2:2">
      <c r="B34" s="290"/>
    </row>
    <row r="35" spans="2:2">
      <c r="B35" s="290"/>
    </row>
    <row r="36" spans="2:2">
      <c r="B36" s="290"/>
    </row>
    <row r="37" spans="2:2">
      <c r="B37" s="290"/>
    </row>
    <row r="38" spans="2:2">
      <c r="B38" s="290"/>
    </row>
  </sheetData>
  <phoneticPr fontId="0" type="noConversion"/>
  <hyperlinks>
    <hyperlink ref="B3" location="'1.1'!A1" display="Table 1.1: South African total tax revenue, 2002/03 – 2007/08"/>
    <hyperlink ref="B10" location="'1.8'!A1" display="Table 1.8: Registered taxpayers, 2003/04 – 2008/09"/>
    <hyperlink ref="B4" location="'1.2'!A1" display="Table 1.2: Total budget revenue, 2003/04 – 2008/09"/>
    <hyperlink ref="B5" location="'1.3'!A1" display="Table 1.3: Contributions to SACU pool, 2003/04 – 2008/09"/>
    <hyperlink ref="B6" location="'1.4'!A1" display="Table 1.4: Share received from SACU pool, 2003/04 – 2008/09"/>
    <hyperlink ref="B14" location="'Fig 1.2'!A1" display="Figure 1.2: Composition of main sources of tax revenue, 2003/04 – 2008/09"/>
    <hyperlink ref="B15" location="'Fig 1.3'!A1" display="Figure 1.3: Main revenue sources as percentage of GDP, 2003/04 – 2008/09"/>
    <hyperlink ref="B13" location="'Fig 1.1'!A1" display="Figure 1.1: Net quarterly tax revenue collections, 2003/04 – 2008/09"/>
    <hyperlink ref="B16" location="'Fig 1.4'!A1" display="Figure 1.4: Taxes on income and profits, 1994/95 – 2007/08"/>
    <hyperlink ref="B17" location="'Fig 1.5'!A1" display="Figure 1.5: Domestic taxes on goods and services – VAT, 2003/04 – 2008/09"/>
    <hyperlink ref="B18" location="'Fig 1.6'!A1" display="Figure 1.6: Domestic taxes on goods and services – Levies on fuel and Specific excise duties, 1994/95 – 2007/08"/>
    <hyperlink ref="B22" location="A1.3.1!A1" display="Table A1.3.1: Tax revenue by main revenue source, 2003/04 – 2008/09"/>
    <hyperlink ref="B21" location="A1.2.1!A1" display="Table A1.2.1:  Net monthly and quarterly tax revenue collections, 2003/04 – 2008/09"/>
    <hyperlink ref="B23" location="A1.4.1!A1" display="Table A1.4.1: Tax revenue by main category, 2003/04 – 2008/09"/>
    <hyperlink ref="B24" location="A1.5.1!A1" display="Table A1.5.1: Taxes on income and profits, 2003/04 – 2008/09"/>
    <hyperlink ref="B25" location="A1.5.2!A1" display="Table A1.5.2: Taxes on persons and individuals, 2003/04 – 2008/09"/>
    <hyperlink ref="B26" location="A1.5.3!A1" display="Table A1.5.3: Taxes on companies, 2003/04 – 2008/09"/>
    <hyperlink ref="B27" location="A1.6.1!A1" display="Table A1.6.1: Taxes on property, 2003/04 – 2008/09"/>
    <hyperlink ref="B28" location="A1.7.1!A1" display="Table A1.7.1: Domestic taxes on goods and services, 2003/04 – 2008/09"/>
    <hyperlink ref="B29" location="A1.7.2!A1" display="Table A1.7.2: Value-added tax (VAT), 2003/04 – 2008/09"/>
    <hyperlink ref="B7" location="'1.5'!A1" display="Table 1.5: Summary of tax relief, 2003/04 – 2008/09"/>
    <hyperlink ref="B8" location="'1.6'!A1" display="Table 1.6: Maximum marginal tax rates, 2003/04 – 2008/09"/>
    <hyperlink ref="B9" location="'1.7'!A1" display="Table 1.7: Total tax revenue and cost of collections, 2003/04 – 2008/09"/>
    <hyperlink ref="B20" location="A1.1.1!A1" display="Table A1.1.1: Provincial and local government tax revenue, 2003/04 – 2008/09"/>
    <hyperlink ref="B11" location="'1.9'!A1" display="Table 1.9: Capital gains tax raised, 2003/04 – 2008/09"/>
  </hyperlinks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8" enableFormatConditionsCalculation="0">
    <tabColor theme="3" tint="0.39997558519241921"/>
    <pageSetUpPr fitToPage="1"/>
  </sheetPr>
  <dimension ref="A1:AX3310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7" width="11.28515625" style="21" customWidth="1"/>
    <col min="8" max="17" width="10.7109375" style="21" customWidth="1"/>
    <col min="18" max="25" width="10.7109375" style="13" customWidth="1"/>
    <col min="26" max="32" width="9.140625" style="13"/>
    <col min="33" max="33" width="14.5703125" style="13" bestFit="1" customWidth="1"/>
    <col min="34" max="34" width="10.7109375" style="13" bestFit="1" customWidth="1"/>
    <col min="35" max="38" width="9.140625" style="13"/>
    <col min="39" max="43" width="9.140625" style="19"/>
    <col min="44" max="44" width="10" style="19" bestFit="1" customWidth="1"/>
    <col min="45" max="50" width="9.140625" style="19"/>
    <col min="51" max="16384" width="9.140625" style="20"/>
  </cols>
  <sheetData>
    <row r="1" spans="1:50" s="9" customFormat="1" ht="15" customHeight="1">
      <c r="A1" s="1" t="s">
        <v>186</v>
      </c>
      <c r="B1" s="1"/>
      <c r="C1" s="1"/>
      <c r="D1" s="1"/>
      <c r="E1" s="1"/>
      <c r="F1" s="2"/>
      <c r="G1" s="2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5"/>
      <c r="S1" s="6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</row>
    <row r="2" spans="1:50" ht="13.35" customHeight="1">
      <c r="A2" s="53" t="s">
        <v>79</v>
      </c>
      <c r="B2" s="10" t="s">
        <v>79</v>
      </c>
      <c r="C2" s="337" t="s">
        <v>114</v>
      </c>
      <c r="D2" s="43" t="s">
        <v>38</v>
      </c>
      <c r="E2" s="42"/>
      <c r="F2" s="43"/>
      <c r="G2" s="177"/>
      <c r="AG2" s="16"/>
      <c r="AH2" s="17"/>
      <c r="AI2" s="17"/>
      <c r="AJ2" s="17"/>
      <c r="AK2" s="17"/>
      <c r="AL2" s="17"/>
      <c r="AM2" s="17"/>
      <c r="AN2" s="17"/>
      <c r="AO2" s="17"/>
      <c r="AP2" s="17"/>
      <c r="AQ2" s="18"/>
      <c r="AR2" s="18"/>
    </row>
    <row r="3" spans="1:50" ht="25.5" customHeight="1">
      <c r="A3" s="50"/>
      <c r="B3" s="37" t="s">
        <v>1</v>
      </c>
      <c r="C3" s="338"/>
      <c r="D3" s="41" t="s">
        <v>129</v>
      </c>
      <c r="E3" s="78" t="s">
        <v>160</v>
      </c>
      <c r="F3" s="38" t="s">
        <v>161</v>
      </c>
      <c r="G3" s="216" t="s">
        <v>162</v>
      </c>
      <c r="AG3" s="16"/>
      <c r="AH3" s="17"/>
      <c r="AI3" s="17"/>
      <c r="AJ3" s="17"/>
      <c r="AK3" s="17"/>
      <c r="AL3" s="17"/>
      <c r="AM3" s="17"/>
      <c r="AN3" s="17"/>
      <c r="AO3" s="17"/>
      <c r="AP3" s="17"/>
      <c r="AQ3" s="18"/>
      <c r="AR3" s="18"/>
    </row>
    <row r="4" spans="1:50" ht="13.35" hidden="1" customHeight="1">
      <c r="A4" s="45"/>
      <c r="B4" s="31" t="s">
        <v>2</v>
      </c>
      <c r="C4" s="60">
        <f>'1.2'!J12</f>
        <v>1198457</v>
      </c>
      <c r="D4" s="215">
        <f>E4+'1.1'!F4+'1.1'!G4</f>
        <v>301775.56023300003</v>
      </c>
      <c r="E4" s="60">
        <f>'1.2'!C12</f>
        <v>281939.315</v>
      </c>
      <c r="F4" s="36">
        <f>A1.1.1!G4</f>
        <v>2773.4380000000001</v>
      </c>
      <c r="G4" s="219">
        <f>A1.1.1!J4</f>
        <v>17062.807233</v>
      </c>
      <c r="AG4" s="25"/>
      <c r="AH4" s="26"/>
      <c r="AI4" s="23"/>
      <c r="AJ4" s="23"/>
      <c r="AK4" s="23"/>
      <c r="AL4" s="23"/>
      <c r="AM4" s="23"/>
      <c r="AN4" s="23"/>
      <c r="AO4" s="23"/>
      <c r="AP4" s="23"/>
      <c r="AQ4" s="22"/>
      <c r="AR4" s="27"/>
      <c r="AS4" s="27"/>
    </row>
    <row r="5" spans="1:50" ht="13.35" customHeight="1">
      <c r="A5" s="45"/>
      <c r="B5" s="31" t="s">
        <v>3</v>
      </c>
      <c r="C5" s="60">
        <f>'1.2'!J13</f>
        <v>1303906.77</v>
      </c>
      <c r="D5" s="215">
        <f>E5+'1.1'!F5+'1.1'!G5</f>
        <v>324712.70468599995</v>
      </c>
      <c r="E5" s="60">
        <f>'1.2'!C13</f>
        <v>302442.55099999998</v>
      </c>
      <c r="F5" s="36">
        <f>A1.1.1!G5</f>
        <v>3306.6049999999996</v>
      </c>
      <c r="G5" s="219">
        <f>A1.1.1!J5</f>
        <v>18963.548685999998</v>
      </c>
      <c r="AG5" s="25"/>
      <c r="AH5" s="26"/>
      <c r="AI5" s="23"/>
      <c r="AJ5" s="23"/>
      <c r="AK5" s="23"/>
      <c r="AL5" s="23"/>
      <c r="AM5" s="23"/>
      <c r="AN5" s="23"/>
      <c r="AO5" s="23"/>
      <c r="AP5" s="23"/>
      <c r="AQ5" s="22"/>
      <c r="AR5" s="27"/>
      <c r="AS5" s="27"/>
    </row>
    <row r="6" spans="1:50" ht="13.35" customHeight="1">
      <c r="A6" s="45"/>
      <c r="B6" s="31" t="s">
        <v>4</v>
      </c>
      <c r="C6" s="60">
        <f>'1.2'!J14</f>
        <v>1449019.9690000003</v>
      </c>
      <c r="D6" s="215">
        <f>E6+'1.1'!F6+'1.1'!G6</f>
        <v>381909.11395999999</v>
      </c>
      <c r="E6" s="60">
        <f>'1.2'!C14</f>
        <v>354978.848</v>
      </c>
      <c r="F6" s="36">
        <f>A1.1.1!G6</f>
        <v>3525.5370000000003</v>
      </c>
      <c r="G6" s="219">
        <f>A1.1.1!J6</f>
        <v>23404.72896</v>
      </c>
      <c r="AG6" s="25"/>
      <c r="AH6" s="26"/>
      <c r="AI6" s="23"/>
      <c r="AJ6" s="23"/>
      <c r="AK6" s="23"/>
      <c r="AL6" s="23"/>
      <c r="AM6" s="23"/>
      <c r="AN6" s="23"/>
      <c r="AO6" s="23"/>
      <c r="AP6" s="23"/>
      <c r="AQ6" s="22"/>
      <c r="AR6" s="27"/>
      <c r="AS6" s="27"/>
    </row>
    <row r="7" spans="1:50" ht="13.35" customHeight="1">
      <c r="A7" s="45"/>
      <c r="B7" s="31" t="s">
        <v>5</v>
      </c>
      <c r="C7" s="60">
        <f>'1.2'!J15</f>
        <v>1613812.1970000002</v>
      </c>
      <c r="D7" s="215">
        <f>E7+'1.1'!F7+'1.1'!G7</f>
        <v>446537.70861999999</v>
      </c>
      <c r="E7" s="60">
        <f>'1.2'!C15</f>
        <v>417195.70600000001</v>
      </c>
      <c r="F7" s="36">
        <f>A1.1.1!G7</f>
        <v>4337.0839999999998</v>
      </c>
      <c r="G7" s="219">
        <f>A1.1.1!J7</f>
        <v>25004.91862</v>
      </c>
    </row>
    <row r="8" spans="1:50" ht="13.35" customHeight="1">
      <c r="A8" s="45"/>
      <c r="B8" s="31" t="s">
        <v>6</v>
      </c>
      <c r="C8" s="60">
        <f>'1.2'!J16</f>
        <v>1833191.05</v>
      </c>
      <c r="D8" s="215">
        <f>E8+'1.1'!F8+'1.1'!G8</f>
        <v>519035.03199999995</v>
      </c>
      <c r="E8" s="60">
        <f>'1.2'!C16</f>
        <v>495548.61699999997</v>
      </c>
      <c r="F8" s="36">
        <f>A1.1.1!G8</f>
        <v>4824.6579999999994</v>
      </c>
      <c r="G8" s="219">
        <f>A1.1.1!J8</f>
        <v>18661.757000000001</v>
      </c>
      <c r="W8" s="93"/>
    </row>
    <row r="9" spans="1:50" ht="13.35" customHeight="1">
      <c r="A9" s="45"/>
      <c r="B9" s="31" t="s">
        <v>18</v>
      </c>
      <c r="C9" s="60">
        <f>'1.2'!J17</f>
        <v>2081624.9140000001</v>
      </c>
      <c r="D9" s="215">
        <f>E9+'1.1'!F9+'1.1'!G9</f>
        <v>599564.9800000001</v>
      </c>
      <c r="E9" s="60">
        <f>'1.2'!C17</f>
        <v>572814.63600000006</v>
      </c>
      <c r="F9" s="36">
        <f>A1.1.1!G9</f>
        <v>5398.2939999999999</v>
      </c>
      <c r="G9" s="219">
        <f>A1.1.1!J9</f>
        <v>21352.05</v>
      </c>
      <c r="W9" s="93"/>
    </row>
    <row r="10" spans="1:50" ht="13.35" customHeight="1">
      <c r="A10" s="50"/>
      <c r="B10" s="44" t="s">
        <v>180</v>
      </c>
      <c r="C10" s="61">
        <f>'1.2'!J18</f>
        <v>2320116.4360079998</v>
      </c>
      <c r="D10" s="225">
        <f>E10+'1.1'!F10+'1.1'!G10</f>
        <v>657679.75813800003</v>
      </c>
      <c r="E10" s="61">
        <f>'1.2'!C18</f>
        <v>625100.16200000001</v>
      </c>
      <c r="F10" s="52">
        <f>A1.1.1!G10</f>
        <v>5623.402</v>
      </c>
      <c r="G10" s="303">
        <f>A1.1.1!J10</f>
        <v>26956.194138000003</v>
      </c>
      <c r="I10" s="20"/>
    </row>
    <row r="11" spans="1:50" ht="13.35" customHeight="1">
      <c r="A11" s="50"/>
      <c r="B11" s="201" t="s">
        <v>130</v>
      </c>
      <c r="C11" s="37"/>
      <c r="D11" s="223"/>
      <c r="E11" s="223"/>
      <c r="F11" s="223"/>
      <c r="G11" s="224"/>
      <c r="I11" s="20"/>
      <c r="K11" s="170"/>
    </row>
    <row r="12" spans="1:50" ht="13.35" hidden="1" customHeight="1">
      <c r="A12" s="45"/>
      <c r="B12" s="31" t="s">
        <v>2</v>
      </c>
      <c r="C12" s="31"/>
      <c r="D12" s="221">
        <f t="shared" ref="D12:D18" si="0">D4/$D4</f>
        <v>1</v>
      </c>
      <c r="E12" s="202">
        <f t="shared" ref="E12:G18" si="1">E4/$D4</f>
        <v>0.93426821834848217</v>
      </c>
      <c r="F12" s="170">
        <f t="shared" si="1"/>
        <v>9.1903996395819362E-3</v>
      </c>
      <c r="G12" s="171">
        <f t="shared" si="1"/>
        <v>5.6541382011935815E-2</v>
      </c>
      <c r="I12" s="20"/>
      <c r="K12" s="170"/>
    </row>
    <row r="13" spans="1:50" ht="13.35" customHeight="1">
      <c r="A13" s="45"/>
      <c r="B13" s="31" t="s">
        <v>3</v>
      </c>
      <c r="C13" s="31"/>
      <c r="D13" s="221">
        <f t="shared" si="0"/>
        <v>1</v>
      </c>
      <c r="E13" s="202">
        <f t="shared" si="1"/>
        <v>0.93141582277313295</v>
      </c>
      <c r="F13" s="170">
        <f t="shared" si="1"/>
        <v>1.0183171007113859E-2</v>
      </c>
      <c r="G13" s="171">
        <f t="shared" si="1"/>
        <v>5.8401006219753297E-2</v>
      </c>
      <c r="I13" s="20"/>
      <c r="K13" s="170"/>
    </row>
    <row r="14" spans="1:50" ht="13.35" customHeight="1">
      <c r="A14" s="45"/>
      <c r="B14" s="31" t="s">
        <v>4</v>
      </c>
      <c r="C14" s="31"/>
      <c r="D14" s="221">
        <f t="shared" si="0"/>
        <v>1</v>
      </c>
      <c r="E14" s="202">
        <f t="shared" si="1"/>
        <v>0.92948514456551934</v>
      </c>
      <c r="F14" s="170">
        <f t="shared" si="1"/>
        <v>9.2313507877407035E-3</v>
      </c>
      <c r="G14" s="171">
        <f t="shared" si="1"/>
        <v>6.1283504646739963E-2</v>
      </c>
      <c r="I14" s="20"/>
      <c r="K14" s="170"/>
    </row>
    <row r="15" spans="1:50" ht="13.35" customHeight="1">
      <c r="A15" s="45"/>
      <c r="B15" s="31" t="s">
        <v>5</v>
      </c>
      <c r="C15" s="31"/>
      <c r="D15" s="221">
        <f t="shared" si="0"/>
        <v>1</v>
      </c>
      <c r="E15" s="202">
        <f t="shared" si="1"/>
        <v>0.93428997808341918</v>
      </c>
      <c r="F15" s="170">
        <f t="shared" si="1"/>
        <v>9.7126937239041186E-3</v>
      </c>
      <c r="G15" s="171">
        <f t="shared" si="1"/>
        <v>5.5997328192676749E-2</v>
      </c>
      <c r="I15" s="20"/>
      <c r="K15" s="170"/>
    </row>
    <row r="16" spans="1:50" ht="13.35" customHeight="1">
      <c r="A16" s="45"/>
      <c r="B16" s="31" t="s">
        <v>6</v>
      </c>
      <c r="C16" s="31"/>
      <c r="D16" s="221">
        <f t="shared" si="0"/>
        <v>1</v>
      </c>
      <c r="E16" s="202">
        <f t="shared" si="1"/>
        <v>0.95474984624929904</v>
      </c>
      <c r="F16" s="170">
        <f t="shared" si="1"/>
        <v>9.2954380774822147E-3</v>
      </c>
      <c r="G16" s="171">
        <f t="shared" si="1"/>
        <v>3.5954715673218764E-2</v>
      </c>
      <c r="I16" s="20"/>
      <c r="K16" s="170"/>
    </row>
    <row r="17" spans="1:26" ht="13.35" customHeight="1">
      <c r="A17" s="45"/>
      <c r="B17" s="31" t="s">
        <v>18</v>
      </c>
      <c r="C17" s="31"/>
      <c r="D17" s="221">
        <f t="shared" si="0"/>
        <v>1</v>
      </c>
      <c r="E17" s="202">
        <f t="shared" si="1"/>
        <v>0.9553837450612942</v>
      </c>
      <c r="F17" s="170">
        <f t="shared" si="1"/>
        <v>9.0036846381521471E-3</v>
      </c>
      <c r="G17" s="171">
        <f t="shared" si="1"/>
        <v>3.5612570300553571E-2</v>
      </c>
      <c r="I17" s="20"/>
      <c r="K17" s="170"/>
    </row>
    <row r="18" spans="1:26" ht="13.35" customHeight="1">
      <c r="A18" s="46"/>
      <c r="B18" s="30" t="s">
        <v>180</v>
      </c>
      <c r="C18" s="30"/>
      <c r="D18" s="221">
        <f t="shared" si="0"/>
        <v>1</v>
      </c>
      <c r="E18" s="202">
        <f t="shared" si="1"/>
        <v>0.95046282672552029</v>
      </c>
      <c r="F18" s="170">
        <f t="shared" si="1"/>
        <v>8.5503650225160939E-3</v>
      </c>
      <c r="G18" s="171">
        <f t="shared" si="1"/>
        <v>4.0986808251963595E-2</v>
      </c>
      <c r="I18" s="20"/>
      <c r="K18" s="170"/>
    </row>
    <row r="19" spans="1:26" ht="13.35" customHeight="1">
      <c r="A19" s="47"/>
      <c r="B19" s="187" t="s">
        <v>66</v>
      </c>
      <c r="C19" s="39"/>
      <c r="D19" s="42"/>
      <c r="E19" s="42"/>
      <c r="F19" s="42"/>
      <c r="G19" s="177"/>
      <c r="I19" s="20"/>
      <c r="K19" s="170"/>
    </row>
    <row r="20" spans="1:26" ht="13.35" hidden="1" customHeight="1">
      <c r="A20" s="45"/>
      <c r="B20" s="31" t="s">
        <v>2</v>
      </c>
      <c r="C20" s="31"/>
      <c r="D20" s="221">
        <f t="shared" ref="D20:D25" si="2">D4/C4</f>
        <v>0.25180341074648488</v>
      </c>
      <c r="E20" s="202">
        <f t="shared" ref="E20:G26" si="3">E4/$C4</f>
        <v>0.23525192393218947</v>
      </c>
      <c r="F20" s="170">
        <f t="shared" si="3"/>
        <v>2.3141739753699967E-3</v>
      </c>
      <c r="G20" s="171">
        <f t="shared" si="3"/>
        <v>1.4237312838925384E-2</v>
      </c>
      <c r="I20" s="20"/>
      <c r="K20" s="170"/>
    </row>
    <row r="21" spans="1:26" ht="13.35" customHeight="1">
      <c r="A21" s="45"/>
      <c r="B21" s="31" t="s">
        <v>3</v>
      </c>
      <c r="C21" s="31"/>
      <c r="D21" s="221">
        <f t="shared" si="2"/>
        <v>0.24903061488514239</v>
      </c>
      <c r="E21" s="202">
        <f t="shared" si="3"/>
        <v>0.23195105505894412</v>
      </c>
      <c r="F21" s="170">
        <f t="shared" si="3"/>
        <v>2.5359213373821192E-3</v>
      </c>
      <c r="G21" s="171">
        <f t="shared" si="3"/>
        <v>1.4543638488816188E-2</v>
      </c>
      <c r="I21" s="20"/>
      <c r="K21" s="170"/>
    </row>
    <row r="22" spans="1:26" ht="13.35" customHeight="1">
      <c r="A22" s="45"/>
      <c r="B22" s="31" t="s">
        <v>4</v>
      </c>
      <c r="C22" s="31"/>
      <c r="D22" s="221">
        <f t="shared" si="2"/>
        <v>0.26356373419999424</v>
      </c>
      <c r="E22" s="202">
        <f t="shared" si="3"/>
        <v>0.24497857558510977</v>
      </c>
      <c r="F22" s="170">
        <f t="shared" si="3"/>
        <v>2.4330492853269986E-3</v>
      </c>
      <c r="G22" s="171">
        <f t="shared" si="3"/>
        <v>1.6152109329557483E-2</v>
      </c>
      <c r="H22" s="170"/>
      <c r="I22" s="20"/>
    </row>
    <row r="23" spans="1:26" ht="13.35" customHeight="1">
      <c r="A23" s="45"/>
      <c r="B23" s="31" t="s">
        <v>5</v>
      </c>
      <c r="C23" s="31"/>
      <c r="D23" s="221">
        <f t="shared" si="2"/>
        <v>0.27669744314121075</v>
      </c>
      <c r="E23" s="202">
        <f t="shared" si="3"/>
        <v>0.25851564808813993</v>
      </c>
      <c r="F23" s="170">
        <f t="shared" si="3"/>
        <v>2.6874775194179546E-3</v>
      </c>
      <c r="G23" s="171">
        <f t="shared" si="3"/>
        <v>1.5494317533652893E-2</v>
      </c>
      <c r="H23" s="170"/>
      <c r="I23" s="20"/>
    </row>
    <row r="24" spans="1:26" customFormat="1" ht="13.35" customHeight="1">
      <c r="A24" s="45"/>
      <c r="B24" s="31" t="s">
        <v>6</v>
      </c>
      <c r="C24" s="31"/>
      <c r="D24" s="221">
        <f t="shared" si="2"/>
        <v>0.28313199107097969</v>
      </c>
      <c r="E24" s="202">
        <f t="shared" si="3"/>
        <v>0.27032022494327579</v>
      </c>
      <c r="F24" s="170">
        <f t="shared" si="3"/>
        <v>2.6318358907545395E-3</v>
      </c>
      <c r="G24" s="171">
        <f t="shared" si="3"/>
        <v>1.0179930236949389E-2</v>
      </c>
      <c r="N24" s="21"/>
      <c r="O24" s="21"/>
      <c r="P24" s="21"/>
      <c r="Q24" s="21"/>
    </row>
    <row r="25" spans="1:26" customFormat="1" ht="13.35" customHeight="1">
      <c r="A25" s="45"/>
      <c r="B25" s="31" t="s">
        <v>18</v>
      </c>
      <c r="C25" s="31"/>
      <c r="D25" s="221">
        <f t="shared" si="2"/>
        <v>0.28802738474526157</v>
      </c>
      <c r="E25" s="202">
        <f t="shared" si="3"/>
        <v>0.27517668151813829</v>
      </c>
      <c r="F25" s="170">
        <f t="shared" si="3"/>
        <v>2.5933077393980497E-3</v>
      </c>
      <c r="G25" s="171">
        <f t="shared" si="3"/>
        <v>1.025739548772522E-2</v>
      </c>
    </row>
    <row r="26" spans="1:26" customFormat="1" ht="13.35" customHeight="1">
      <c r="A26" s="46"/>
      <c r="B26" s="30" t="s">
        <v>180</v>
      </c>
      <c r="C26" s="30"/>
      <c r="D26" s="222">
        <f>D10/C10</f>
        <v>0.28346842767495156</v>
      </c>
      <c r="E26" s="203">
        <f t="shared" si="3"/>
        <v>0.26942620305537313</v>
      </c>
      <c r="F26" s="172">
        <f t="shared" si="3"/>
        <v>2.4237585289795388E-3</v>
      </c>
      <c r="G26" s="173">
        <f t="shared" si="3"/>
        <v>1.1618466090598851E-2</v>
      </c>
    </row>
    <row r="27" spans="1:26" customFormat="1" ht="12" customHeight="1">
      <c r="B27" s="32" t="s">
        <v>127</v>
      </c>
    </row>
    <row r="28" spans="1:26" customFormat="1" ht="12" customHeight="1">
      <c r="B28" s="32" t="s">
        <v>209</v>
      </c>
    </row>
    <row r="29" spans="1:26" customFormat="1" ht="12" customHeight="1">
      <c r="B29" s="62" t="s">
        <v>210</v>
      </c>
    </row>
    <row r="30" spans="1:26" customFormat="1" ht="12" customHeight="1">
      <c r="B30" s="32" t="s">
        <v>163</v>
      </c>
      <c r="L30" s="21"/>
      <c r="S30" s="13"/>
      <c r="T30" s="13"/>
      <c r="U30" s="13"/>
      <c r="V30" s="13"/>
      <c r="W30" s="13"/>
      <c r="X30" s="13"/>
      <c r="Y30" s="13"/>
      <c r="Z30" s="13"/>
    </row>
    <row r="31" spans="1:26" customFormat="1" ht="12" customHeight="1">
      <c r="B31" s="62" t="s">
        <v>211</v>
      </c>
    </row>
    <row r="32" spans="1:26" customFormat="1" ht="12" customHeight="1">
      <c r="B32" s="62" t="s">
        <v>212</v>
      </c>
    </row>
    <row r="33" spans="2:2" customFormat="1" ht="12" customHeight="1">
      <c r="B33" s="62"/>
    </row>
    <row r="34" spans="2:2" customFormat="1" ht="13.35" customHeight="1">
      <c r="B34" s="32"/>
    </row>
    <row r="35" spans="2:2" customFormat="1" ht="13.35" customHeight="1">
      <c r="B35" s="62"/>
    </row>
    <row r="36" spans="2:2" customFormat="1" ht="13.35" customHeight="1">
      <c r="B36" s="32"/>
    </row>
    <row r="37" spans="2:2" customFormat="1" ht="13.35" customHeight="1">
      <c r="B37" s="32"/>
    </row>
    <row r="38" spans="2:2" customFormat="1" ht="13.35" customHeight="1">
      <c r="B38" s="32"/>
    </row>
    <row r="39" spans="2:2" customFormat="1" ht="13.35" customHeight="1">
      <c r="B39" s="32"/>
    </row>
    <row r="40" spans="2:2" customFormat="1" ht="13.35" customHeight="1"/>
    <row r="41" spans="2:2" customFormat="1" ht="13.35" customHeight="1"/>
    <row r="42" spans="2:2" customFormat="1" ht="13.35" customHeight="1"/>
    <row r="43" spans="2:2" customFormat="1" ht="13.35" customHeight="1"/>
    <row r="44" spans="2:2" customFormat="1" ht="13.35" customHeight="1"/>
    <row r="45" spans="2:2" customFormat="1" ht="13.35" customHeight="1"/>
    <row r="46" spans="2:2" customFormat="1" ht="13.35" customHeight="1"/>
    <row r="47" spans="2:2" customFormat="1" ht="13.35" customHeight="1"/>
    <row r="48" spans="2:2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</sheetData>
  <mergeCells count="1">
    <mergeCell ref="C2:C3"/>
  </mergeCells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theme="3" tint="0.39997558519241921"/>
    <pageSetUpPr fitToPage="1"/>
  </sheetPr>
  <dimension ref="A1:AH3322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3" width="9" style="21" bestFit="1" customWidth="1"/>
    <col min="4" max="4" width="6.7109375" style="21" customWidth="1"/>
    <col min="5" max="5" width="9" style="21" customWidth="1"/>
    <col min="6" max="6" width="6.7109375" style="13" customWidth="1"/>
    <col min="7" max="10" width="9" style="13" customWidth="1"/>
    <col min="11" max="11" width="8.7109375" style="13" customWidth="1"/>
    <col min="12" max="22" width="10.7109375" style="13" customWidth="1"/>
    <col min="23" max="30" width="10.7109375" style="19" customWidth="1"/>
    <col min="31" max="34" width="9.140625" style="19"/>
    <col min="35" max="16384" width="9.140625" style="20"/>
  </cols>
  <sheetData>
    <row r="1" spans="1:34" s="166" customFormat="1" ht="15" customHeight="1">
      <c r="A1" s="162" t="s">
        <v>213</v>
      </c>
      <c r="B1" s="162"/>
      <c r="C1" s="163"/>
      <c r="D1" s="163"/>
      <c r="E1" s="163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33.75" customHeight="1">
      <c r="A2" s="53"/>
      <c r="B2" s="10" t="s">
        <v>79</v>
      </c>
      <c r="C2" s="179" t="s">
        <v>181</v>
      </c>
      <c r="D2" s="178"/>
      <c r="E2" s="179" t="s">
        <v>182</v>
      </c>
      <c r="F2" s="178"/>
      <c r="G2" s="337" t="s">
        <v>48</v>
      </c>
      <c r="H2" s="337" t="s">
        <v>46</v>
      </c>
      <c r="I2" s="343" t="s">
        <v>47</v>
      </c>
      <c r="J2" s="339" t="s">
        <v>183</v>
      </c>
      <c r="K2" s="341" t="s">
        <v>106</v>
      </c>
      <c r="Q2" s="16"/>
      <c r="R2" s="17"/>
      <c r="S2" s="17"/>
      <c r="T2" s="17"/>
      <c r="U2" s="17"/>
      <c r="V2" s="17"/>
      <c r="W2" s="17"/>
      <c r="X2" s="17"/>
      <c r="Y2" s="17"/>
      <c r="Z2" s="17"/>
      <c r="AA2" s="18"/>
      <c r="AB2" s="18"/>
    </row>
    <row r="3" spans="1:34">
      <c r="A3" s="50"/>
      <c r="B3" s="201" t="s">
        <v>1</v>
      </c>
      <c r="C3" s="41"/>
      <c r="D3" s="38" t="s">
        <v>124</v>
      </c>
      <c r="E3" s="41"/>
      <c r="F3" s="38" t="s">
        <v>124</v>
      </c>
      <c r="G3" s="338"/>
      <c r="H3" s="338"/>
      <c r="I3" s="344"/>
      <c r="J3" s="340"/>
      <c r="K3" s="342"/>
      <c r="Q3" s="16"/>
      <c r="R3" s="17"/>
      <c r="S3" s="17"/>
      <c r="T3" s="17"/>
      <c r="U3" s="17"/>
      <c r="V3" s="17"/>
      <c r="W3" s="17"/>
      <c r="X3" s="17"/>
      <c r="Y3" s="17"/>
      <c r="Z3" s="17"/>
      <c r="AA3" s="18"/>
      <c r="AB3" s="18"/>
    </row>
    <row r="4" spans="1:34" ht="13.35" hidden="1" customHeight="1">
      <c r="A4" s="45"/>
      <c r="B4" s="31" t="s">
        <v>67</v>
      </c>
      <c r="C4" s="60">
        <v>113774.54476950002</v>
      </c>
      <c r="D4" s="170">
        <f>C4/$G4</f>
        <v>0.98440691462197094</v>
      </c>
      <c r="E4" s="60">
        <v>1802.198018</v>
      </c>
      <c r="F4" s="170">
        <f t="shared" ref="F4:F18" si="0">E4/$G4</f>
        <v>1.5593085378029128E-2</v>
      </c>
      <c r="G4" s="189">
        <f t="shared" ref="G4:G17" si="1">C4+E4</f>
        <v>115576.74278750001</v>
      </c>
      <c r="H4" s="180">
        <v>-3248.803175</v>
      </c>
      <c r="I4" s="213">
        <f t="shared" ref="I4:I17" si="2">SUM(G4:H4)</f>
        <v>112327.93961250002</v>
      </c>
      <c r="J4" s="84">
        <v>497170</v>
      </c>
      <c r="K4" s="248">
        <f t="shared" ref="K4:K17" si="3">I4/J4</f>
        <v>0.22593466945411031</v>
      </c>
      <c r="Q4" s="16"/>
      <c r="R4" s="17"/>
      <c r="S4" s="17"/>
      <c r="T4" s="17"/>
      <c r="U4" s="17"/>
      <c r="V4" s="17"/>
      <c r="W4" s="17"/>
      <c r="X4" s="17"/>
      <c r="Y4" s="17"/>
      <c r="Z4" s="17"/>
      <c r="AA4" s="18"/>
      <c r="AB4" s="18"/>
    </row>
    <row r="5" spans="1:34" ht="13.35" hidden="1" customHeight="1">
      <c r="A5" s="45"/>
      <c r="B5" s="31" t="s">
        <v>68</v>
      </c>
      <c r="C5" s="60">
        <v>127277.96220985999</v>
      </c>
      <c r="D5" s="170">
        <f t="shared" ref="D5:D18" si="4">C5/$G5</f>
        <v>0.97986869722529313</v>
      </c>
      <c r="E5" s="60">
        <v>2614.9127950000002</v>
      </c>
      <c r="F5" s="170">
        <f t="shared" si="0"/>
        <v>2.0131302774706945E-2</v>
      </c>
      <c r="G5" s="189">
        <f t="shared" si="1"/>
        <v>129892.87500485999</v>
      </c>
      <c r="H5" s="180">
        <v>-3890.1370000000002</v>
      </c>
      <c r="I5" s="213">
        <f t="shared" si="2"/>
        <v>126002.73800485999</v>
      </c>
      <c r="J5" s="84">
        <v>564164</v>
      </c>
      <c r="K5" s="248">
        <f t="shared" si="3"/>
        <v>0.22334416588945766</v>
      </c>
      <c r="Q5" s="16"/>
      <c r="R5" s="17"/>
      <c r="S5" s="17"/>
      <c r="T5" s="17"/>
      <c r="U5" s="17"/>
      <c r="V5" s="17"/>
      <c r="W5" s="17"/>
      <c r="X5" s="17"/>
      <c r="Y5" s="17"/>
      <c r="Z5" s="17"/>
      <c r="AA5" s="18"/>
      <c r="AB5" s="18"/>
    </row>
    <row r="6" spans="1:34" ht="13.35" hidden="1" customHeight="1">
      <c r="A6" s="45"/>
      <c r="B6" s="31" t="s">
        <v>69</v>
      </c>
      <c r="C6" s="60">
        <v>147332.33900000001</v>
      </c>
      <c r="D6" s="170">
        <f t="shared" si="4"/>
        <v>0.9766484395943632</v>
      </c>
      <c r="E6" s="60">
        <v>3522.7005689899997</v>
      </c>
      <c r="F6" s="170">
        <f t="shared" si="0"/>
        <v>2.3351560405636799E-2</v>
      </c>
      <c r="G6" s="189">
        <f t="shared" si="1"/>
        <v>150855.03956899</v>
      </c>
      <c r="H6" s="180">
        <v>-4362.6589999999997</v>
      </c>
      <c r="I6" s="213">
        <f t="shared" si="2"/>
        <v>146492.38056899002</v>
      </c>
      <c r="J6" s="84">
        <v>635183</v>
      </c>
      <c r="K6" s="248">
        <f t="shared" si="3"/>
        <v>0.2306301972329077</v>
      </c>
      <c r="Q6" s="16"/>
      <c r="R6" s="17"/>
      <c r="S6" s="17"/>
      <c r="T6" s="17"/>
      <c r="U6" s="17"/>
      <c r="V6" s="17"/>
      <c r="W6" s="17"/>
      <c r="X6" s="17"/>
      <c r="Y6" s="17"/>
      <c r="Z6" s="17"/>
      <c r="AA6" s="18"/>
      <c r="AB6" s="18"/>
    </row>
    <row r="7" spans="1:34" ht="13.35" hidden="1" customHeight="1">
      <c r="A7" s="45"/>
      <c r="B7" s="31" t="s">
        <v>76</v>
      </c>
      <c r="C7" s="60">
        <v>165327.44</v>
      </c>
      <c r="D7" s="170">
        <f t="shared" si="4"/>
        <v>0.98043393493026132</v>
      </c>
      <c r="E7" s="60">
        <v>3299.3629999999998</v>
      </c>
      <c r="F7" s="170">
        <f t="shared" si="0"/>
        <v>1.9566065069738642E-2</v>
      </c>
      <c r="G7" s="189">
        <f t="shared" si="1"/>
        <v>168626.80300000001</v>
      </c>
      <c r="H7" s="180">
        <v>-5237.1980000000003</v>
      </c>
      <c r="I7" s="213">
        <f t="shared" si="2"/>
        <v>163389.60500000001</v>
      </c>
      <c r="J7" s="84">
        <v>699822</v>
      </c>
      <c r="K7" s="248">
        <f t="shared" si="3"/>
        <v>0.23347309030010491</v>
      </c>
      <c r="Q7" s="16"/>
      <c r="R7" s="17"/>
      <c r="S7" s="17"/>
      <c r="T7" s="17"/>
      <c r="U7" s="17"/>
      <c r="V7" s="17"/>
      <c r="W7" s="17"/>
      <c r="X7" s="17"/>
      <c r="Y7" s="17"/>
      <c r="Z7" s="17"/>
      <c r="AA7" s="18"/>
      <c r="AB7" s="18"/>
    </row>
    <row r="8" spans="1:34" ht="13.35" hidden="1" customHeight="1">
      <c r="A8" s="45"/>
      <c r="B8" s="31" t="s">
        <v>70</v>
      </c>
      <c r="C8" s="60">
        <v>184785.94500000001</v>
      </c>
      <c r="D8" s="170">
        <f t="shared" si="4"/>
        <v>0.97470133259402314</v>
      </c>
      <c r="E8" s="60">
        <v>4796.1750000000002</v>
      </c>
      <c r="F8" s="170">
        <f t="shared" si="0"/>
        <v>2.5298667405976895E-2</v>
      </c>
      <c r="G8" s="189">
        <f t="shared" si="1"/>
        <v>189582.12</v>
      </c>
      <c r="H8" s="180">
        <v>-5576.7</v>
      </c>
      <c r="I8" s="213">
        <f t="shared" si="2"/>
        <v>184005.41999999998</v>
      </c>
      <c r="J8" s="84">
        <v>757084</v>
      </c>
      <c r="K8" s="248">
        <f t="shared" si="3"/>
        <v>0.24304491971828751</v>
      </c>
      <c r="Q8" s="16"/>
      <c r="R8" s="17"/>
      <c r="S8" s="17"/>
      <c r="T8" s="17"/>
      <c r="U8" s="17"/>
      <c r="V8" s="17"/>
      <c r="W8" s="17"/>
      <c r="X8" s="17"/>
      <c r="Y8" s="17"/>
      <c r="Z8" s="17"/>
      <c r="AA8" s="18"/>
      <c r="AB8" s="18"/>
    </row>
    <row r="9" spans="1:34" ht="13.35" hidden="1" customHeight="1">
      <c r="A9" s="45"/>
      <c r="B9" s="31" t="s">
        <v>71</v>
      </c>
      <c r="C9" s="60">
        <v>201265.89799999999</v>
      </c>
      <c r="D9" s="170">
        <f t="shared" si="4"/>
        <v>0.98006533171617061</v>
      </c>
      <c r="E9" s="60">
        <v>4093.777</v>
      </c>
      <c r="F9" s="170">
        <f t="shared" si="0"/>
        <v>1.9934668283829338E-2</v>
      </c>
      <c r="G9" s="189">
        <f t="shared" si="1"/>
        <v>205359.67499999999</v>
      </c>
      <c r="H9" s="180">
        <v>-7197.2979999999998</v>
      </c>
      <c r="I9" s="213">
        <f t="shared" si="2"/>
        <v>198162.37699999998</v>
      </c>
      <c r="J9" s="84">
        <v>837240</v>
      </c>
      <c r="K9" s="248">
        <f t="shared" si="3"/>
        <v>0.23668527184558785</v>
      </c>
      <c r="Q9" s="16"/>
      <c r="R9" s="17"/>
      <c r="S9" s="17"/>
      <c r="T9" s="17"/>
      <c r="U9" s="17"/>
      <c r="V9" s="17"/>
      <c r="W9" s="17"/>
      <c r="X9" s="17"/>
      <c r="Y9" s="17"/>
      <c r="Z9" s="17"/>
      <c r="AA9" s="18"/>
      <c r="AB9" s="18"/>
    </row>
    <row r="10" spans="1:34" ht="13.35" hidden="1" customHeight="1">
      <c r="A10" s="45"/>
      <c r="B10" s="31" t="s">
        <v>72</v>
      </c>
      <c r="C10" s="60">
        <v>220119.10699999999</v>
      </c>
      <c r="D10" s="170">
        <f t="shared" si="4"/>
        <v>0.98272752926706775</v>
      </c>
      <c r="E10" s="60">
        <v>3868.8249999999998</v>
      </c>
      <c r="F10" s="170">
        <f t="shared" si="0"/>
        <v>1.7272470732932164E-2</v>
      </c>
      <c r="G10" s="189">
        <f t="shared" si="1"/>
        <v>223987.932</v>
      </c>
      <c r="H10" s="180">
        <v>-8396.0580000000009</v>
      </c>
      <c r="I10" s="213">
        <f t="shared" si="2"/>
        <v>215591.87400000001</v>
      </c>
      <c r="J10" s="84">
        <v>951682</v>
      </c>
      <c r="K10" s="248">
        <f t="shared" si="3"/>
        <v>0.22653772373544945</v>
      </c>
      <c r="Q10" s="16"/>
      <c r="R10" s="17"/>
      <c r="S10" s="17"/>
      <c r="T10" s="17"/>
      <c r="U10" s="17"/>
      <c r="V10" s="17"/>
      <c r="W10" s="17"/>
      <c r="X10" s="17"/>
      <c r="Y10" s="17"/>
      <c r="Z10" s="17"/>
      <c r="AA10" s="18"/>
      <c r="AB10" s="18"/>
    </row>
    <row r="11" spans="1:34" ht="13.35" hidden="1" customHeight="1">
      <c r="A11" s="45"/>
      <c r="B11" s="31" t="s">
        <v>73</v>
      </c>
      <c r="C11" s="60">
        <v>252294.984</v>
      </c>
      <c r="D11" s="170">
        <f t="shared" si="4"/>
        <v>0.98373190136136623</v>
      </c>
      <c r="E11" s="60">
        <v>4172.2340000000004</v>
      </c>
      <c r="F11" s="170">
        <f t="shared" si="0"/>
        <v>1.6268098638633811E-2</v>
      </c>
      <c r="G11" s="189">
        <f t="shared" si="1"/>
        <v>256467.21799999999</v>
      </c>
      <c r="H11" s="180">
        <v>-8204.82</v>
      </c>
      <c r="I11" s="213">
        <f t="shared" si="2"/>
        <v>248262.39799999999</v>
      </c>
      <c r="J11" s="84">
        <v>1048755</v>
      </c>
      <c r="K11" s="248">
        <f t="shared" si="3"/>
        <v>0.23672106259326534</v>
      </c>
      <c r="Q11" s="16"/>
      <c r="R11" s="17"/>
      <c r="S11" s="17"/>
      <c r="T11" s="17"/>
      <c r="U11" s="17"/>
      <c r="V11" s="17"/>
      <c r="W11" s="17"/>
      <c r="X11" s="17"/>
      <c r="Y11" s="17"/>
      <c r="Z11" s="17"/>
      <c r="AA11" s="18"/>
      <c r="AB11" s="18"/>
    </row>
    <row r="12" spans="1:34" ht="13.35" hidden="1" customHeight="1">
      <c r="A12" s="45"/>
      <c r="B12" s="31" t="s">
        <v>2</v>
      </c>
      <c r="C12" s="60">
        <v>281939.315</v>
      </c>
      <c r="D12" s="170">
        <f t="shared" si="4"/>
        <v>0.98316455459782615</v>
      </c>
      <c r="E12" s="60">
        <v>4827.8530000000001</v>
      </c>
      <c r="F12" s="170">
        <f t="shared" si="0"/>
        <v>1.6835445402173795E-2</v>
      </c>
      <c r="G12" s="189">
        <f t="shared" si="1"/>
        <v>286767.16800000001</v>
      </c>
      <c r="H12" s="180">
        <v>-8259.4249999999993</v>
      </c>
      <c r="I12" s="96">
        <f t="shared" si="2"/>
        <v>278507.74300000002</v>
      </c>
      <c r="J12" s="249">
        <v>1198457</v>
      </c>
      <c r="K12" s="250">
        <f t="shared" si="3"/>
        <v>0.23238859884000845</v>
      </c>
      <c r="Q12" s="25"/>
      <c r="R12" s="26"/>
      <c r="S12" s="23"/>
      <c r="T12" s="23"/>
      <c r="U12" s="23"/>
      <c r="V12" s="23"/>
      <c r="W12" s="23"/>
      <c r="X12" s="23"/>
      <c r="Y12" s="23"/>
      <c r="Z12" s="23"/>
      <c r="AA12" s="22"/>
      <c r="AB12" s="27"/>
      <c r="AC12" s="27"/>
    </row>
    <row r="13" spans="1:34" ht="13.35" customHeight="1">
      <c r="A13" s="45"/>
      <c r="B13" s="31" t="s">
        <v>3</v>
      </c>
      <c r="C13" s="60">
        <v>302442.55099999998</v>
      </c>
      <c r="D13" s="170">
        <f t="shared" si="4"/>
        <v>0.97829137541147149</v>
      </c>
      <c r="E13" s="60">
        <v>6711.3050000000003</v>
      </c>
      <c r="F13" s="170">
        <f t="shared" si="0"/>
        <v>2.1708624588528506E-2</v>
      </c>
      <c r="G13" s="189">
        <f t="shared" si="1"/>
        <v>309153.85599999997</v>
      </c>
      <c r="H13" s="180">
        <v>-9722.6970000000001</v>
      </c>
      <c r="I13" s="96">
        <f t="shared" si="2"/>
        <v>299431.15899999999</v>
      </c>
      <c r="J13" s="249">
        <v>1303906.77</v>
      </c>
      <c r="K13" s="250">
        <f t="shared" si="3"/>
        <v>0.22964154024601005</v>
      </c>
      <c r="Q13" s="25"/>
      <c r="R13" s="26"/>
      <c r="S13" s="23"/>
      <c r="T13" s="23"/>
      <c r="U13" s="23"/>
      <c r="V13" s="23"/>
      <c r="W13" s="23"/>
      <c r="X13" s="23"/>
      <c r="Y13" s="23"/>
      <c r="Z13" s="23"/>
      <c r="AA13" s="22"/>
      <c r="AB13" s="27"/>
      <c r="AC13" s="27"/>
    </row>
    <row r="14" spans="1:34" ht="13.35" customHeight="1">
      <c r="A14" s="45"/>
      <c r="B14" s="31" t="s">
        <v>4</v>
      </c>
      <c r="C14" s="60">
        <v>354978.848</v>
      </c>
      <c r="D14" s="170">
        <f t="shared" si="4"/>
        <v>0.98282487877669367</v>
      </c>
      <c r="E14" s="60">
        <v>6203.348</v>
      </c>
      <c r="F14" s="170">
        <f t="shared" si="0"/>
        <v>1.7175121223306368E-2</v>
      </c>
      <c r="G14" s="189">
        <f t="shared" si="1"/>
        <v>361182.196</v>
      </c>
      <c r="H14" s="180">
        <v>-13327.790999999999</v>
      </c>
      <c r="I14" s="96">
        <f t="shared" si="2"/>
        <v>347854.40499999997</v>
      </c>
      <c r="J14" s="249">
        <v>1449019.9690000003</v>
      </c>
      <c r="K14" s="250">
        <f t="shared" si="3"/>
        <v>0.24006184348174425</v>
      </c>
      <c r="Q14" s="25"/>
      <c r="R14" s="26"/>
      <c r="S14" s="23"/>
      <c r="T14" s="23"/>
      <c r="U14" s="23"/>
      <c r="V14" s="23"/>
      <c r="W14" s="23"/>
      <c r="X14" s="23"/>
      <c r="Y14" s="23"/>
      <c r="Z14" s="23"/>
      <c r="AA14" s="22"/>
      <c r="AB14" s="27"/>
      <c r="AC14" s="27"/>
    </row>
    <row r="15" spans="1:34" ht="13.35" customHeight="1">
      <c r="A15" s="45"/>
      <c r="B15" s="31" t="s">
        <v>5</v>
      </c>
      <c r="C15" s="60">
        <v>417195.70600000001</v>
      </c>
      <c r="D15" s="170">
        <f t="shared" si="4"/>
        <v>0.97957907861468341</v>
      </c>
      <c r="E15" s="60">
        <v>8697.1239999999998</v>
      </c>
      <c r="F15" s="170">
        <f t="shared" si="0"/>
        <v>2.0420921385316582E-2</v>
      </c>
      <c r="G15" s="189">
        <f t="shared" si="1"/>
        <v>425892.83</v>
      </c>
      <c r="H15" s="180">
        <v>-14144.921</v>
      </c>
      <c r="I15" s="96">
        <f t="shared" si="2"/>
        <v>411747.90900000004</v>
      </c>
      <c r="J15" s="249">
        <v>1613812.1970000002</v>
      </c>
      <c r="K15" s="250">
        <f t="shared" si="3"/>
        <v>0.25513991638272393</v>
      </c>
    </row>
    <row r="16" spans="1:34" ht="13.35" customHeight="1">
      <c r="A16" s="45"/>
      <c r="B16" s="31" t="s">
        <v>6</v>
      </c>
      <c r="C16" s="60">
        <v>495548.61699999997</v>
      </c>
      <c r="D16" s="170">
        <f t="shared" si="4"/>
        <v>0.97858710754778155</v>
      </c>
      <c r="E16" s="60">
        <v>10843.316000000001</v>
      </c>
      <c r="F16" s="170">
        <f t="shared" si="0"/>
        <v>2.1412892452218432E-2</v>
      </c>
      <c r="G16" s="189">
        <f t="shared" si="1"/>
        <v>506391.93299999996</v>
      </c>
      <c r="H16" s="180">
        <v>-25194.938999999998</v>
      </c>
      <c r="I16" s="96">
        <f t="shared" si="2"/>
        <v>481196.99399999995</v>
      </c>
      <c r="J16" s="249">
        <v>1833191.05</v>
      </c>
      <c r="K16" s="250">
        <f t="shared" si="3"/>
        <v>0.26249145935989593</v>
      </c>
    </row>
    <row r="17" spans="1:11" ht="13.35" customHeight="1">
      <c r="A17" s="45"/>
      <c r="B17" s="31" t="s">
        <v>18</v>
      </c>
      <c r="C17" s="60">
        <v>572814.63600000006</v>
      </c>
      <c r="D17" s="170">
        <f t="shared" si="4"/>
        <v>0.98003083863356266</v>
      </c>
      <c r="E17" s="60">
        <v>11671.701999999999</v>
      </c>
      <c r="F17" s="170">
        <f t="shared" si="0"/>
        <v>1.9969161366437272E-2</v>
      </c>
      <c r="G17" s="189">
        <f t="shared" si="1"/>
        <v>584486.33800000011</v>
      </c>
      <c r="H17" s="180">
        <v>-24712.566999999999</v>
      </c>
      <c r="I17" s="96">
        <f t="shared" si="2"/>
        <v>559773.77100000007</v>
      </c>
      <c r="J17" s="249">
        <v>2081624.9140000001</v>
      </c>
      <c r="K17" s="250">
        <f t="shared" si="3"/>
        <v>0.26891192896243366</v>
      </c>
    </row>
    <row r="18" spans="1:11" ht="13.35" customHeight="1">
      <c r="A18" s="46"/>
      <c r="B18" s="30" t="s">
        <v>180</v>
      </c>
      <c r="C18" s="205">
        <v>625100.16200000001</v>
      </c>
      <c r="D18" s="300">
        <f t="shared" si="4"/>
        <v>0.98023648218605686</v>
      </c>
      <c r="E18" s="205">
        <v>12603.263000000001</v>
      </c>
      <c r="F18" s="172">
        <f t="shared" si="0"/>
        <v>1.9763517813943057E-2</v>
      </c>
      <c r="G18" s="209">
        <f>C18+E18</f>
        <v>637703.42500000005</v>
      </c>
      <c r="H18" s="247">
        <v>-28920.624</v>
      </c>
      <c r="I18" s="246">
        <f>SUM(G18:H18)</f>
        <v>608782.80100000009</v>
      </c>
      <c r="J18" s="251">
        <v>2320116.4360079998</v>
      </c>
      <c r="K18" s="252">
        <f>I18/J18</f>
        <v>0.26239321076810862</v>
      </c>
    </row>
    <row r="19" spans="1:11" customFormat="1" ht="12" customHeight="1">
      <c r="B19" s="32" t="s">
        <v>187</v>
      </c>
      <c r="E19" s="21"/>
    </row>
    <row r="20" spans="1:11" customFormat="1" ht="12" customHeight="1">
      <c r="B20" s="62" t="s">
        <v>206</v>
      </c>
      <c r="E20" s="21"/>
    </row>
    <row r="21" spans="1:11" customFormat="1" ht="12" customHeight="1">
      <c r="B21" s="32" t="s">
        <v>188</v>
      </c>
      <c r="E21" s="21"/>
    </row>
    <row r="22" spans="1:11" customFormat="1" ht="12" customHeight="1">
      <c r="B22" s="62" t="s">
        <v>207</v>
      </c>
      <c r="E22" s="21"/>
    </row>
    <row r="23" spans="1:11" customFormat="1" ht="12" customHeight="1">
      <c r="B23" s="32" t="s">
        <v>231</v>
      </c>
      <c r="E23" s="21"/>
    </row>
    <row r="24" spans="1:11" customFormat="1" ht="12" customHeight="1">
      <c r="B24" s="32"/>
      <c r="E24" s="21"/>
    </row>
    <row r="25" spans="1:11" customFormat="1" ht="12" customHeight="1">
      <c r="B25" s="32"/>
      <c r="E25" s="21"/>
    </row>
    <row r="26" spans="1:11" customFormat="1" ht="12" customHeight="1">
      <c r="B26" s="32"/>
      <c r="E26" s="21"/>
    </row>
    <row r="27" spans="1:11" customFormat="1" ht="12" customHeight="1">
      <c r="B27" s="32"/>
      <c r="E27" s="21"/>
    </row>
    <row r="28" spans="1:11" hidden="1">
      <c r="C28" s="320">
        <f>AVERAGE(F4:F18)</f>
        <v>1.9646773528093849E-2</v>
      </c>
      <c r="D28" s="321"/>
      <c r="E28" s="174"/>
    </row>
    <row r="29" spans="1:11" customFormat="1" ht="13.35" hidden="1" customHeight="1">
      <c r="C29" s="320">
        <f>(C18/C13)^(1/5)-1</f>
        <v>0.1562755537515701</v>
      </c>
      <c r="D29" s="320">
        <f>(C18/C13)</f>
        <v>2.0668393383575183</v>
      </c>
    </row>
    <row r="30" spans="1:11" customFormat="1" ht="13.35" customHeight="1">
      <c r="C30" s="174"/>
      <c r="D30" s="174"/>
    </row>
    <row r="31" spans="1:11" customFormat="1" ht="13.35" customHeight="1"/>
    <row r="32" spans="1:11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</sheetData>
  <mergeCells count="5">
    <mergeCell ref="J2:J3"/>
    <mergeCell ref="K2:K3"/>
    <mergeCell ref="G2:G3"/>
    <mergeCell ref="H2:H3"/>
    <mergeCell ref="I2:I3"/>
  </mergeCells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theme="3" tint="0.39997558519241921"/>
    <pageSetUpPr fitToPage="1"/>
  </sheetPr>
  <dimension ref="A1:AJ332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7" width="10.7109375" style="21" customWidth="1"/>
    <col min="8" max="24" width="10.7109375" style="13" customWidth="1"/>
    <col min="25" max="28" width="10.7109375" style="19" customWidth="1"/>
    <col min="29" max="29" width="9.140625" style="19"/>
    <col min="30" max="30" width="10" style="19" bestFit="1" customWidth="1"/>
    <col min="31" max="36" width="9.140625" style="19"/>
    <col min="37" max="16384" width="9.140625" style="20"/>
  </cols>
  <sheetData>
    <row r="1" spans="1:9" customFormat="1" ht="15" customHeight="1">
      <c r="A1" s="162" t="s">
        <v>214</v>
      </c>
      <c r="B1" s="162"/>
      <c r="C1" s="5"/>
      <c r="D1" s="5"/>
      <c r="G1" s="21"/>
    </row>
    <row r="2" spans="1:9" customFormat="1" ht="24" customHeight="1">
      <c r="A2" s="47"/>
      <c r="B2" s="39" t="s">
        <v>1</v>
      </c>
      <c r="C2" s="181" t="s">
        <v>119</v>
      </c>
      <c r="D2" s="181" t="s">
        <v>120</v>
      </c>
      <c r="E2" s="181" t="s">
        <v>121</v>
      </c>
      <c r="F2" s="181" t="s">
        <v>122</v>
      </c>
      <c r="G2" s="181" t="s">
        <v>133</v>
      </c>
      <c r="H2" s="254" t="s">
        <v>134</v>
      </c>
      <c r="I2" s="48" t="s">
        <v>123</v>
      </c>
    </row>
    <row r="3" spans="1:9" customFormat="1" ht="13.35" hidden="1" customHeight="1">
      <c r="A3" s="45"/>
      <c r="B3" s="31" t="s">
        <v>71</v>
      </c>
      <c r="C3" s="180">
        <v>220.94499999999999</v>
      </c>
      <c r="D3" s="180">
        <v>53.750999999999998</v>
      </c>
      <c r="E3" s="180">
        <v>235.495</v>
      </c>
      <c r="F3" s="180">
        <v>33.19</v>
      </c>
      <c r="G3" s="182">
        <f t="shared" ref="G3:G11" si="0">SUM(C3:F3)</f>
        <v>543.38099999999997</v>
      </c>
      <c r="H3" s="60">
        <v>15454.816000000001</v>
      </c>
      <c r="I3" s="71">
        <f t="shared" ref="I3:I11" si="1">SUM(G3:H3)</f>
        <v>15998.197</v>
      </c>
    </row>
    <row r="4" spans="1:9" customFormat="1" ht="13.35" hidden="1" customHeight="1">
      <c r="A4" s="45"/>
      <c r="B4" s="31" t="s">
        <v>72</v>
      </c>
      <c r="C4" s="180">
        <v>219.95699999999999</v>
      </c>
      <c r="D4" s="180">
        <v>64.268000000000001</v>
      </c>
      <c r="E4" s="180">
        <v>180.25200000000001</v>
      </c>
      <c r="F4" s="180">
        <v>54.87</v>
      </c>
      <c r="G4" s="182">
        <f t="shared" si="0"/>
        <v>519.34699999999998</v>
      </c>
      <c r="H4" s="60">
        <v>17154.295999999998</v>
      </c>
      <c r="I4" s="71">
        <f t="shared" si="1"/>
        <v>17673.643</v>
      </c>
    </row>
    <row r="5" spans="1:9" customFormat="1" ht="13.35" hidden="1" customHeight="1">
      <c r="A5" s="45"/>
      <c r="B5" s="31" t="s">
        <v>73</v>
      </c>
      <c r="C5" s="180">
        <v>200.16800000000001</v>
      </c>
      <c r="D5" s="180">
        <v>32.557000000000002</v>
      </c>
      <c r="E5" s="180">
        <v>268.08300000000003</v>
      </c>
      <c r="F5" s="180">
        <v>52.993000000000002</v>
      </c>
      <c r="G5" s="182">
        <f t="shared" si="0"/>
        <v>553.80100000000004</v>
      </c>
      <c r="H5" s="60">
        <v>18382.053</v>
      </c>
      <c r="I5" s="71">
        <f t="shared" si="1"/>
        <v>18935.853999999999</v>
      </c>
    </row>
    <row r="6" spans="1:9" customFormat="1" ht="13.35" hidden="1" customHeight="1">
      <c r="A6" s="45"/>
      <c r="B6" s="31" t="s">
        <v>2</v>
      </c>
      <c r="C6" s="190">
        <v>175.55600000000001</v>
      </c>
      <c r="D6" s="190">
        <v>33.93</v>
      </c>
      <c r="E6" s="190">
        <v>269.23099999999999</v>
      </c>
      <c r="F6" s="190">
        <v>31.434999999999999</v>
      </c>
      <c r="G6" s="183">
        <f t="shared" si="0"/>
        <v>510.15199999999999</v>
      </c>
      <c r="H6" s="255">
        <v>20249.786</v>
      </c>
      <c r="I6" s="49">
        <f t="shared" si="1"/>
        <v>20759.937999999998</v>
      </c>
    </row>
    <row r="7" spans="1:9" customFormat="1" ht="13.35" customHeight="1">
      <c r="A7" s="45"/>
      <c r="B7" s="31" t="s">
        <v>3</v>
      </c>
      <c r="C7" s="190">
        <v>161.10431464999999</v>
      </c>
      <c r="D7" s="190">
        <v>69.787378910000001</v>
      </c>
      <c r="E7" s="190">
        <v>172.39364189</v>
      </c>
      <c r="F7" s="190">
        <v>49.837711880000001</v>
      </c>
      <c r="G7" s="183">
        <f t="shared" si="0"/>
        <v>453.12304732999996</v>
      </c>
      <c r="H7" s="255">
        <v>20407.018097400003</v>
      </c>
      <c r="I7" s="49">
        <f t="shared" si="1"/>
        <v>20860.141144730002</v>
      </c>
    </row>
    <row r="8" spans="1:9" customFormat="1" ht="13.35" customHeight="1">
      <c r="A8" s="45"/>
      <c r="B8" s="31" t="s">
        <v>4</v>
      </c>
      <c r="C8" s="190">
        <v>162.53139425000001</v>
      </c>
      <c r="D8" s="190">
        <v>98.459382779999999</v>
      </c>
      <c r="E8" s="190">
        <v>186.49283579000002</v>
      </c>
      <c r="F8" s="190">
        <v>28.93958524</v>
      </c>
      <c r="G8" s="183">
        <f t="shared" si="0"/>
        <v>476.42319806</v>
      </c>
      <c r="H8" s="255">
        <v>26493.7789711</v>
      </c>
      <c r="I8" s="49">
        <f t="shared" si="1"/>
        <v>26970.202169160002</v>
      </c>
    </row>
    <row r="9" spans="1:9" customFormat="1" ht="13.35" customHeight="1">
      <c r="A9" s="45"/>
      <c r="B9" s="31" t="s">
        <v>5</v>
      </c>
      <c r="C9" s="190">
        <v>192.06299999999999</v>
      </c>
      <c r="D9" s="190">
        <v>87.436999999999998</v>
      </c>
      <c r="E9" s="190">
        <v>195.892</v>
      </c>
      <c r="F9" s="190">
        <v>30.596</v>
      </c>
      <c r="G9" s="183">
        <f t="shared" si="0"/>
        <v>505.988</v>
      </c>
      <c r="H9" s="255">
        <v>33501.283000000003</v>
      </c>
      <c r="I9" s="49">
        <f t="shared" si="1"/>
        <v>34007.271000000001</v>
      </c>
    </row>
    <row r="10" spans="1:9" customFormat="1" ht="13.35" customHeight="1">
      <c r="A10" s="45"/>
      <c r="B10" s="31" t="s">
        <v>6</v>
      </c>
      <c r="C10" s="190">
        <v>173.64699999999999</v>
      </c>
      <c r="D10" s="190">
        <v>86.555999999999997</v>
      </c>
      <c r="E10" s="190">
        <v>363.93</v>
      </c>
      <c r="F10" s="190">
        <v>161.71299999999999</v>
      </c>
      <c r="G10" s="183">
        <f t="shared" si="0"/>
        <v>785.846</v>
      </c>
      <c r="H10" s="255">
        <v>40563.216</v>
      </c>
      <c r="I10" s="49">
        <f t="shared" si="1"/>
        <v>41349.061999999998</v>
      </c>
    </row>
    <row r="11" spans="1:9" customFormat="1" ht="13.35" customHeight="1">
      <c r="A11" s="45"/>
      <c r="B11" s="31" t="s">
        <v>18</v>
      </c>
      <c r="C11" s="190">
        <v>149.636</v>
      </c>
      <c r="D11" s="190">
        <v>100.318</v>
      </c>
      <c r="E11" s="190">
        <v>361.017</v>
      </c>
      <c r="F11" s="190">
        <v>135.07400000000001</v>
      </c>
      <c r="G11" s="183">
        <f t="shared" si="0"/>
        <v>746.04500000000007</v>
      </c>
      <c r="H11" s="255">
        <v>45422.616000000002</v>
      </c>
      <c r="I11" s="49">
        <f t="shared" si="1"/>
        <v>46168.661</v>
      </c>
    </row>
    <row r="12" spans="1:9" customFormat="1" ht="13.35" customHeight="1">
      <c r="A12" s="50"/>
      <c r="B12" s="44" t="s">
        <v>180</v>
      </c>
      <c r="C12" s="309">
        <v>311.63</v>
      </c>
      <c r="D12" s="309">
        <v>110.249</v>
      </c>
      <c r="E12" s="309">
        <v>446.017</v>
      </c>
      <c r="F12" s="309">
        <v>64.31</v>
      </c>
      <c r="G12" s="310">
        <f>SUM(C12:F12)</f>
        <v>932.2059999999999</v>
      </c>
      <c r="H12" s="61">
        <v>43172.887999999999</v>
      </c>
      <c r="I12" s="51">
        <f>SUM(G12:H12)</f>
        <v>44105.093999999997</v>
      </c>
    </row>
    <row r="13" spans="1:9" customFormat="1" ht="13.35" customHeight="1">
      <c r="A13" s="50"/>
      <c r="B13" s="201" t="s">
        <v>135</v>
      </c>
      <c r="C13" s="253"/>
      <c r="D13" s="245"/>
      <c r="E13" s="245"/>
      <c r="F13" s="245"/>
      <c r="G13" s="245"/>
      <c r="H13" s="258"/>
      <c r="I13" s="259"/>
    </row>
    <row r="14" spans="1:9" customFormat="1" ht="13.35" hidden="1" customHeight="1">
      <c r="A14" s="45"/>
      <c r="B14" s="31" t="s">
        <v>72</v>
      </c>
      <c r="C14" s="191">
        <f t="shared" ref="C14:H22" si="2">C4/C3-1</f>
        <v>-4.4717011020842801E-3</v>
      </c>
      <c r="D14" s="191">
        <f t="shared" si="2"/>
        <v>0.19566147606556172</v>
      </c>
      <c r="E14" s="191">
        <f t="shared" si="2"/>
        <v>-0.23458247521178788</v>
      </c>
      <c r="F14" s="191">
        <f t="shared" si="2"/>
        <v>0.65320879783067198</v>
      </c>
      <c r="G14" s="192">
        <f t="shared" si="2"/>
        <v>-4.4230475485892984E-2</v>
      </c>
      <c r="H14" s="82">
        <f t="shared" si="2"/>
        <v>0.10996442791683814</v>
      </c>
      <c r="I14" s="97">
        <f t="shared" ref="I14:I22" si="3">I4/I3-1</f>
        <v>0.10472717644369545</v>
      </c>
    </row>
    <row r="15" spans="1:9" customFormat="1" ht="13.35" hidden="1" customHeight="1">
      <c r="A15" s="45"/>
      <c r="B15" s="31" t="s">
        <v>73</v>
      </c>
      <c r="C15" s="191">
        <f t="shared" si="2"/>
        <v>-8.9967584573348414E-2</v>
      </c>
      <c r="D15" s="191">
        <f t="shared" si="2"/>
        <v>-0.4934181863446816</v>
      </c>
      <c r="E15" s="191">
        <f t="shared" si="2"/>
        <v>0.48726782504493715</v>
      </c>
      <c r="F15" s="191">
        <f t="shared" si="2"/>
        <v>-3.4208128303262142E-2</v>
      </c>
      <c r="G15" s="192">
        <f t="shared" si="2"/>
        <v>6.6341001295858293E-2</v>
      </c>
      <c r="H15" s="82">
        <f t="shared" si="2"/>
        <v>7.1571401123077472E-2</v>
      </c>
      <c r="I15" s="97">
        <f t="shared" si="3"/>
        <v>7.1417703752418182E-2</v>
      </c>
    </row>
    <row r="16" spans="1:9" customFormat="1" ht="13.35" hidden="1" customHeight="1">
      <c r="A16" s="45"/>
      <c r="B16" s="31" t="s">
        <v>2</v>
      </c>
      <c r="C16" s="193">
        <f t="shared" si="2"/>
        <v>-0.122956716358259</v>
      </c>
      <c r="D16" s="193">
        <f t="shared" si="2"/>
        <v>4.2172190312375069E-2</v>
      </c>
      <c r="E16" s="193">
        <f t="shared" si="2"/>
        <v>4.2822558685182699E-3</v>
      </c>
      <c r="F16" s="193">
        <f t="shared" si="2"/>
        <v>-0.40680844639858105</v>
      </c>
      <c r="G16" s="194">
        <f t="shared" si="2"/>
        <v>-7.8817120229107696E-2</v>
      </c>
      <c r="H16" s="256">
        <f t="shared" si="2"/>
        <v>0.10160633309021572</v>
      </c>
      <c r="I16" s="68">
        <f t="shared" si="3"/>
        <v>9.6329640057427612E-2</v>
      </c>
    </row>
    <row r="17" spans="1:9" customFormat="1" ht="13.35" customHeight="1">
      <c r="A17" s="45"/>
      <c r="B17" s="31" t="s">
        <v>3</v>
      </c>
      <c r="C17" s="193">
        <f t="shared" si="2"/>
        <v>-8.2319518273371584E-2</v>
      </c>
      <c r="D17" s="193">
        <f t="shared" si="2"/>
        <v>1.0568045655761864</v>
      </c>
      <c r="E17" s="193">
        <f t="shared" si="2"/>
        <v>-0.35968130753887928</v>
      </c>
      <c r="F17" s="193">
        <f t="shared" si="2"/>
        <v>0.58542108732304765</v>
      </c>
      <c r="G17" s="194">
        <f t="shared" si="2"/>
        <v>-0.11178815856842672</v>
      </c>
      <c r="H17" s="256">
        <f t="shared" si="2"/>
        <v>7.7646300755969122E-3</v>
      </c>
      <c r="I17" s="68">
        <f t="shared" si="3"/>
        <v>4.8267554907921451E-3</v>
      </c>
    </row>
    <row r="18" spans="1:9" customFormat="1" ht="13.35" customHeight="1">
      <c r="A18" s="45"/>
      <c r="B18" s="31" t="s">
        <v>4</v>
      </c>
      <c r="C18" s="193">
        <f t="shared" si="2"/>
        <v>8.8581091269985812E-3</v>
      </c>
      <c r="D18" s="193">
        <f t="shared" si="2"/>
        <v>0.41084798308554205</v>
      </c>
      <c r="E18" s="193">
        <f t="shared" si="2"/>
        <v>8.1784883394924401E-2</v>
      </c>
      <c r="F18" s="193">
        <f t="shared" si="2"/>
        <v>-0.41932355743616057</v>
      </c>
      <c r="G18" s="194">
        <f t="shared" si="2"/>
        <v>5.1421243892348478E-2</v>
      </c>
      <c r="H18" s="256">
        <f t="shared" si="2"/>
        <v>0.29826801959250937</v>
      </c>
      <c r="I18" s="68">
        <f t="shared" si="3"/>
        <v>0.2929060250377844</v>
      </c>
    </row>
    <row r="19" spans="1:9" customFormat="1" ht="13.35" customHeight="1">
      <c r="A19" s="45"/>
      <c r="B19" s="31" t="s">
        <v>5</v>
      </c>
      <c r="C19" s="193">
        <f t="shared" si="2"/>
        <v>0.18169785527450477</v>
      </c>
      <c r="D19" s="193">
        <f t="shared" si="2"/>
        <v>-0.11194852607017325</v>
      </c>
      <c r="E19" s="193">
        <f t="shared" si="2"/>
        <v>5.0399599374336912E-2</v>
      </c>
      <c r="F19" s="193">
        <f t="shared" si="2"/>
        <v>5.7236990311475555E-2</v>
      </c>
      <c r="G19" s="194">
        <f t="shared" si="2"/>
        <v>6.205575643752903E-2</v>
      </c>
      <c r="H19" s="256">
        <f t="shared" si="2"/>
        <v>0.2644962063186207</v>
      </c>
      <c r="I19" s="68">
        <f t="shared" si="3"/>
        <v>0.26092013647887202</v>
      </c>
    </row>
    <row r="20" spans="1:9" customFormat="1" ht="13.35" customHeight="1">
      <c r="A20" s="45"/>
      <c r="B20" s="31" t="s">
        <v>6</v>
      </c>
      <c r="C20" s="193">
        <f t="shared" si="2"/>
        <v>-9.5885204333994611E-2</v>
      </c>
      <c r="D20" s="193">
        <f t="shared" si="2"/>
        <v>-1.0075826023308254E-2</v>
      </c>
      <c r="E20" s="193">
        <f t="shared" si="2"/>
        <v>0.85780940518244764</v>
      </c>
      <c r="F20" s="193">
        <f t="shared" si="2"/>
        <v>4.2854294679043008</v>
      </c>
      <c r="G20" s="194">
        <f t="shared" si="2"/>
        <v>0.55309216819371221</v>
      </c>
      <c r="H20" s="256">
        <f t="shared" si="2"/>
        <v>0.21079589698101997</v>
      </c>
      <c r="I20" s="68">
        <f t="shared" si="3"/>
        <v>0.21588886094388449</v>
      </c>
    </row>
    <row r="21" spans="1:9" customFormat="1" ht="13.35" customHeight="1">
      <c r="A21" s="45"/>
      <c r="B21" s="31" t="s">
        <v>18</v>
      </c>
      <c r="C21" s="193">
        <f t="shared" si="2"/>
        <v>-0.13827477583833869</v>
      </c>
      <c r="D21" s="193">
        <f t="shared" si="2"/>
        <v>0.15899533250150188</v>
      </c>
      <c r="E21" s="193">
        <f t="shared" si="2"/>
        <v>-8.0042865386200646E-3</v>
      </c>
      <c r="F21" s="193">
        <f t="shared" si="2"/>
        <v>-0.16473010827824597</v>
      </c>
      <c r="G21" s="194">
        <f t="shared" si="2"/>
        <v>-5.0647327847949786E-2</v>
      </c>
      <c r="H21" s="256">
        <f t="shared" si="2"/>
        <v>0.11979819351601706</v>
      </c>
      <c r="I21" s="68">
        <f t="shared" si="3"/>
        <v>0.11655884721157639</v>
      </c>
    </row>
    <row r="22" spans="1:9" customFormat="1" ht="13.35" customHeight="1">
      <c r="A22" s="46"/>
      <c r="B22" s="30" t="s">
        <v>180</v>
      </c>
      <c r="C22" s="207">
        <f t="shared" si="2"/>
        <v>1.0825870779758882</v>
      </c>
      <c r="D22" s="207">
        <f t="shared" si="2"/>
        <v>9.8995195279012682E-2</v>
      </c>
      <c r="E22" s="207">
        <f t="shared" si="2"/>
        <v>0.23544597622826635</v>
      </c>
      <c r="F22" s="207">
        <f t="shared" si="2"/>
        <v>-0.52389060811110943</v>
      </c>
      <c r="G22" s="208">
        <f t="shared" si="2"/>
        <v>0.24953052429813183</v>
      </c>
      <c r="H22" s="257">
        <f t="shared" si="2"/>
        <v>-4.9528807411708842E-2</v>
      </c>
      <c r="I22" s="200">
        <f t="shared" si="3"/>
        <v>-4.4696271351685968E-2</v>
      </c>
    </row>
    <row r="23" spans="1:9" customFormat="1" ht="12" customHeight="1">
      <c r="B23" s="32" t="s">
        <v>144</v>
      </c>
      <c r="G23" s="21"/>
    </row>
    <row r="24" spans="1:9" customFormat="1" ht="12" customHeight="1">
      <c r="B24" s="32"/>
      <c r="G24" s="21"/>
    </row>
    <row r="25" spans="1:9" customFormat="1" ht="12" customHeight="1">
      <c r="B25" s="62"/>
      <c r="G25" s="21"/>
    </row>
    <row r="26" spans="1:9" customFormat="1" ht="12" customHeight="1">
      <c r="B26" s="62"/>
      <c r="G26" s="21"/>
    </row>
    <row r="27" spans="1:9" customFormat="1" ht="12" customHeight="1">
      <c r="B27" s="62"/>
      <c r="G27" s="21"/>
    </row>
    <row r="28" spans="1:9" customFormat="1" ht="12" customHeight="1">
      <c r="B28" s="32"/>
      <c r="G28" s="21"/>
    </row>
    <row r="29" spans="1:9" customFormat="1" ht="12" customHeight="1">
      <c r="B29" s="32"/>
      <c r="G29" s="21"/>
    </row>
    <row r="30" spans="1:9" customFormat="1" ht="12" customHeight="1">
      <c r="B30" s="32"/>
      <c r="G30" s="21"/>
    </row>
    <row r="31" spans="1:9" customFormat="1" ht="13.35" customHeight="1"/>
    <row r="32" spans="1:9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  <row r="3324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 enableFormatConditionsCalculation="0">
    <tabColor theme="3" tint="0.39997558519241921"/>
    <pageSetUpPr fitToPage="1"/>
  </sheetPr>
  <dimension ref="A1:AK3310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9" width="10.28515625" style="21" customWidth="1"/>
    <col min="10" max="12" width="10.7109375" style="13" customWidth="1"/>
    <col min="13" max="13" width="10.7109375" style="13" hidden="1" customWidth="1"/>
    <col min="14" max="25" width="10.7109375" style="13" customWidth="1"/>
    <col min="26" max="30" width="10.7109375" style="19" customWidth="1"/>
    <col min="31" max="31" width="10" style="19" bestFit="1" customWidth="1"/>
    <col min="32" max="37" width="9.140625" style="19"/>
    <col min="38" max="16384" width="9.140625" style="20"/>
  </cols>
  <sheetData>
    <row r="1" spans="1:13" customFormat="1" ht="15" customHeight="1">
      <c r="A1" s="162" t="s">
        <v>215</v>
      </c>
      <c r="B1" s="162"/>
      <c r="C1" s="5"/>
      <c r="D1" s="5"/>
      <c r="E1" s="5"/>
    </row>
    <row r="2" spans="1:13" customFormat="1" ht="24" customHeight="1">
      <c r="A2" s="47"/>
      <c r="B2" s="39" t="s">
        <v>1</v>
      </c>
      <c r="C2" s="181" t="s">
        <v>119</v>
      </c>
      <c r="D2" s="181" t="s">
        <v>120</v>
      </c>
      <c r="E2" s="181" t="s">
        <v>121</v>
      </c>
      <c r="F2" s="181" t="s">
        <v>122</v>
      </c>
      <c r="G2" s="181" t="s">
        <v>133</v>
      </c>
      <c r="H2" s="181" t="s">
        <v>134</v>
      </c>
      <c r="I2" s="48" t="s">
        <v>0</v>
      </c>
    </row>
    <row r="3" spans="1:13" customFormat="1" ht="13.35" hidden="1" customHeight="1">
      <c r="A3" s="45"/>
      <c r="B3" s="31" t="s">
        <v>71</v>
      </c>
      <c r="C3" s="180">
        <v>2551.9720000000002</v>
      </c>
      <c r="D3" s="180">
        <v>1183.1030000000001</v>
      </c>
      <c r="E3" s="180">
        <v>2240.7429999999999</v>
      </c>
      <c r="F3" s="180">
        <v>1221.48</v>
      </c>
      <c r="G3" s="182">
        <f t="shared" ref="G3:G11" si="0">SUM(C3:F3)</f>
        <v>7197.2980000000007</v>
      </c>
      <c r="H3" s="180">
        <v>8800.8989999999994</v>
      </c>
      <c r="I3" s="71">
        <f t="shared" ref="I3:I11" si="1">SUM(G3:H3)</f>
        <v>15998.197</v>
      </c>
      <c r="M3" s="36">
        <f>'1.2'!H9</f>
        <v>-7197.2979999999998</v>
      </c>
    </row>
    <row r="4" spans="1:13" customFormat="1" ht="13.35" hidden="1" customHeight="1">
      <c r="A4" s="45"/>
      <c r="B4" s="31" t="s">
        <v>72</v>
      </c>
      <c r="C4" s="180">
        <v>2986.3609999999999</v>
      </c>
      <c r="D4" s="180">
        <v>1126.145</v>
      </c>
      <c r="E4" s="180">
        <v>2877.3229999999999</v>
      </c>
      <c r="F4" s="180">
        <v>1406.229</v>
      </c>
      <c r="G4" s="182">
        <f t="shared" si="0"/>
        <v>8396.0579999999991</v>
      </c>
      <c r="H4" s="180">
        <v>9277.5849999999991</v>
      </c>
      <c r="I4" s="71">
        <f t="shared" si="1"/>
        <v>17673.642999999996</v>
      </c>
      <c r="M4" s="36">
        <f>'1.2'!H10</f>
        <v>-8396.0580000000009</v>
      </c>
    </row>
    <row r="5" spans="1:13" customFormat="1" ht="13.35" hidden="1" customHeight="1">
      <c r="A5" s="45"/>
      <c r="B5" s="31" t="s">
        <v>73</v>
      </c>
      <c r="C5" s="180">
        <v>2622.444</v>
      </c>
      <c r="D5" s="180">
        <v>1438.1510000000001</v>
      </c>
      <c r="E5" s="180">
        <v>2641.1579999999999</v>
      </c>
      <c r="F5" s="180">
        <v>1503.067</v>
      </c>
      <c r="G5" s="182">
        <f t="shared" si="0"/>
        <v>8204.82</v>
      </c>
      <c r="H5" s="180">
        <v>10731.034</v>
      </c>
      <c r="I5" s="71">
        <f t="shared" si="1"/>
        <v>18935.853999999999</v>
      </c>
      <c r="M5" s="36">
        <f>'1.2'!H11</f>
        <v>-8204.82</v>
      </c>
    </row>
    <row r="6" spans="1:13" customFormat="1" ht="13.35" hidden="1" customHeight="1">
      <c r="A6" s="45"/>
      <c r="B6" s="31" t="s">
        <v>2</v>
      </c>
      <c r="C6" s="190">
        <v>2574.7890000000002</v>
      </c>
      <c r="D6" s="190">
        <v>1469.97</v>
      </c>
      <c r="E6" s="190">
        <v>2596.88</v>
      </c>
      <c r="F6" s="190">
        <v>1617.7860000000001</v>
      </c>
      <c r="G6" s="183">
        <f t="shared" si="0"/>
        <v>8259.4249999999993</v>
      </c>
      <c r="H6" s="190">
        <v>12500.513000000001</v>
      </c>
      <c r="I6" s="49">
        <f t="shared" si="1"/>
        <v>20759.938000000002</v>
      </c>
      <c r="M6" s="197">
        <f>'1.2'!H12</f>
        <v>-8259.4249999999993</v>
      </c>
    </row>
    <row r="7" spans="1:13" customFormat="1" ht="13.35" customHeight="1">
      <c r="A7" s="45"/>
      <c r="B7" s="31" t="s">
        <v>3</v>
      </c>
      <c r="C7" s="190">
        <v>3387.6080000000002</v>
      </c>
      <c r="D7" s="190">
        <v>1421.6990000000001</v>
      </c>
      <c r="E7" s="190">
        <v>3035.6120000000001</v>
      </c>
      <c r="F7" s="190">
        <v>1877.778</v>
      </c>
      <c r="G7" s="183">
        <f t="shared" si="0"/>
        <v>9722.6970000000001</v>
      </c>
      <c r="H7" s="190">
        <v>11137.444</v>
      </c>
      <c r="I7" s="49">
        <f t="shared" si="1"/>
        <v>20860.141</v>
      </c>
      <c r="M7" s="197">
        <f>'1.2'!H13</f>
        <v>-9722.6970000000001</v>
      </c>
    </row>
    <row r="8" spans="1:13" customFormat="1" ht="13.35" customHeight="1">
      <c r="A8" s="45"/>
      <c r="B8" s="31" t="s">
        <v>4</v>
      </c>
      <c r="C8" s="190">
        <v>4336.7110000000002</v>
      </c>
      <c r="D8" s="190">
        <v>2012.404</v>
      </c>
      <c r="E8" s="190">
        <v>4206.768</v>
      </c>
      <c r="F8" s="190">
        <v>2771.9079999999999</v>
      </c>
      <c r="G8" s="183">
        <f t="shared" si="0"/>
        <v>13327.790999999999</v>
      </c>
      <c r="H8" s="190">
        <v>13642.411</v>
      </c>
      <c r="I8" s="49">
        <f t="shared" si="1"/>
        <v>26970.201999999997</v>
      </c>
      <c r="M8" s="197">
        <f>'1.2'!H14</f>
        <v>-13327.790999999999</v>
      </c>
    </row>
    <row r="9" spans="1:13" customFormat="1" ht="13.35" customHeight="1">
      <c r="A9" s="45"/>
      <c r="B9" s="31" t="s">
        <v>5</v>
      </c>
      <c r="C9" s="190">
        <v>4772.5630000000001</v>
      </c>
      <c r="D9" s="190">
        <v>2306.0219999999999</v>
      </c>
      <c r="E9" s="190">
        <v>3891.8820000000001</v>
      </c>
      <c r="F9" s="190">
        <v>3136.2359999999999</v>
      </c>
      <c r="G9" s="183">
        <f t="shared" si="0"/>
        <v>14106.703000000001</v>
      </c>
      <c r="H9" s="190">
        <f>19862.35+38.218</f>
        <v>19900.567999999999</v>
      </c>
      <c r="I9" s="49">
        <f t="shared" si="1"/>
        <v>34007.271000000001</v>
      </c>
      <c r="M9" s="197">
        <f>'1.2'!H15</f>
        <v>-14144.921</v>
      </c>
    </row>
    <row r="10" spans="1:13" customFormat="1" ht="13.35" customHeight="1">
      <c r="A10" s="45"/>
      <c r="B10" s="31" t="s">
        <v>6</v>
      </c>
      <c r="C10" s="190">
        <v>7756.317</v>
      </c>
      <c r="D10" s="190">
        <v>3944.97</v>
      </c>
      <c r="E10" s="190">
        <v>8161.17</v>
      </c>
      <c r="F10" s="190">
        <v>5321.1469999999999</v>
      </c>
      <c r="G10" s="183">
        <f t="shared" si="0"/>
        <v>25183.604000000003</v>
      </c>
      <c r="H10" s="190">
        <f>16154.123+11.335</f>
        <v>16165.457999999999</v>
      </c>
      <c r="I10" s="49">
        <f t="shared" si="1"/>
        <v>41349.062000000005</v>
      </c>
      <c r="M10" s="197">
        <f>'1.2'!H16</f>
        <v>-25194.938999999998</v>
      </c>
    </row>
    <row r="11" spans="1:13" customFormat="1" ht="13.35" customHeight="1">
      <c r="A11" s="45"/>
      <c r="B11" s="31" t="s">
        <v>18</v>
      </c>
      <c r="C11" s="190">
        <v>9001.3610000000008</v>
      </c>
      <c r="D11" s="190">
        <v>4097.6840000000002</v>
      </c>
      <c r="E11" s="190">
        <v>6621.8450000000003</v>
      </c>
      <c r="F11" s="190">
        <v>4989.0309999999999</v>
      </c>
      <c r="G11" s="183">
        <f t="shared" si="0"/>
        <v>24709.921000000002</v>
      </c>
      <c r="H11" s="190">
        <f>21456.094+2.646</f>
        <v>21458.74</v>
      </c>
      <c r="I11" s="49">
        <f t="shared" si="1"/>
        <v>46168.661000000007</v>
      </c>
      <c r="M11" s="197">
        <f>'1.2'!H17</f>
        <v>-24712.566999999999</v>
      </c>
    </row>
    <row r="12" spans="1:13" customFormat="1" ht="13.35" customHeight="1">
      <c r="A12" s="50"/>
      <c r="B12" s="44" t="s">
        <v>180</v>
      </c>
      <c r="C12" s="309">
        <v>9472.7810000000009</v>
      </c>
      <c r="D12" s="309">
        <v>4900.9610000000002</v>
      </c>
      <c r="E12" s="309">
        <v>8502.1479999999992</v>
      </c>
      <c r="F12" s="309">
        <v>6009.0309999999999</v>
      </c>
      <c r="G12" s="310">
        <f>SUM(C12:F12)</f>
        <v>28884.920999999998</v>
      </c>
      <c r="H12" s="309">
        <f>15184.469+35.704</f>
        <v>15220.172999999999</v>
      </c>
      <c r="I12" s="236">
        <f>SUM(G12:H12)</f>
        <v>44105.093999999997</v>
      </c>
      <c r="M12" s="197"/>
    </row>
    <row r="13" spans="1:13" customFormat="1" ht="13.35" customHeight="1">
      <c r="A13" s="50"/>
      <c r="B13" s="201" t="s">
        <v>136</v>
      </c>
      <c r="C13" s="226"/>
      <c r="D13" s="227"/>
      <c r="E13" s="227"/>
      <c r="F13" s="227"/>
      <c r="G13" s="228"/>
      <c r="H13" s="227"/>
      <c r="I13" s="229"/>
      <c r="M13" s="197"/>
    </row>
    <row r="14" spans="1:13" customFormat="1" ht="13.35" hidden="1" customHeight="1">
      <c r="A14" s="45"/>
      <c r="B14" s="31" t="s">
        <v>71</v>
      </c>
      <c r="C14" s="191">
        <f t="shared" ref="C14:I23" si="2">C3/$I3</f>
        <v>0.15951622548465932</v>
      </c>
      <c r="D14" s="191">
        <f t="shared" si="2"/>
        <v>7.3952270996537922E-2</v>
      </c>
      <c r="E14" s="191">
        <f t="shared" si="2"/>
        <v>0.14006222076150204</v>
      </c>
      <c r="F14" s="191">
        <f t="shared" si="2"/>
        <v>7.6351103815011159E-2</v>
      </c>
      <c r="G14" s="192">
        <f t="shared" si="2"/>
        <v>0.44988182105771046</v>
      </c>
      <c r="H14" s="191">
        <f t="shared" si="2"/>
        <v>0.55011817894228954</v>
      </c>
      <c r="I14" s="97">
        <f t="shared" si="2"/>
        <v>1</v>
      </c>
      <c r="M14" s="197"/>
    </row>
    <row r="15" spans="1:13" customFormat="1" ht="13.35" hidden="1" customHeight="1">
      <c r="A15" s="45"/>
      <c r="B15" s="31" t="s">
        <v>72</v>
      </c>
      <c r="C15" s="191">
        <f t="shared" si="2"/>
        <v>0.16897257684790851</v>
      </c>
      <c r="D15" s="191">
        <f t="shared" si="2"/>
        <v>6.3718894853766153E-2</v>
      </c>
      <c r="E15" s="191">
        <f t="shared" si="2"/>
        <v>0.1628030508480906</v>
      </c>
      <c r="F15" s="191">
        <f t="shared" si="2"/>
        <v>7.956644818501768E-2</v>
      </c>
      <c r="G15" s="192">
        <f t="shared" si="2"/>
        <v>0.47506097073478293</v>
      </c>
      <c r="H15" s="191">
        <f t="shared" si="2"/>
        <v>0.52493902926521718</v>
      </c>
      <c r="I15" s="97">
        <f t="shared" si="2"/>
        <v>1</v>
      </c>
      <c r="M15" s="197"/>
    </row>
    <row r="16" spans="1:13" customFormat="1" ht="13.35" hidden="1" customHeight="1">
      <c r="A16" s="45"/>
      <c r="B16" s="31" t="s">
        <v>73</v>
      </c>
      <c r="C16" s="191">
        <f t="shared" si="2"/>
        <v>0.13849092837323312</v>
      </c>
      <c r="D16" s="191">
        <f t="shared" si="2"/>
        <v>7.5948568255754412E-2</v>
      </c>
      <c r="E16" s="191">
        <f t="shared" si="2"/>
        <v>0.13947921229219448</v>
      </c>
      <c r="F16" s="191">
        <f t="shared" si="2"/>
        <v>7.9376773817542115E-2</v>
      </c>
      <c r="G16" s="192">
        <f t="shared" si="2"/>
        <v>0.43329548273872409</v>
      </c>
      <c r="H16" s="191">
        <f t="shared" si="2"/>
        <v>0.56670451726127591</v>
      </c>
      <c r="I16" s="97">
        <f t="shared" si="2"/>
        <v>1</v>
      </c>
      <c r="M16" s="197"/>
    </row>
    <row r="17" spans="1:13" customFormat="1" ht="13.35" hidden="1" customHeight="1">
      <c r="A17" s="45"/>
      <c r="B17" s="31" t="s">
        <v>2</v>
      </c>
      <c r="C17" s="193">
        <f t="shared" si="2"/>
        <v>0.124026815494343</v>
      </c>
      <c r="D17" s="193">
        <f t="shared" si="2"/>
        <v>7.0808014937231503E-2</v>
      </c>
      <c r="E17" s="193">
        <f t="shared" si="2"/>
        <v>0.12509093235249547</v>
      </c>
      <c r="F17" s="193">
        <f t="shared" si="2"/>
        <v>7.7928267415827535E-2</v>
      </c>
      <c r="G17" s="194">
        <f t="shared" si="2"/>
        <v>0.39785403019989746</v>
      </c>
      <c r="H17" s="193">
        <f t="shared" si="2"/>
        <v>0.60214596980010249</v>
      </c>
      <c r="I17" s="68">
        <f t="shared" si="2"/>
        <v>1</v>
      </c>
      <c r="M17" s="197"/>
    </row>
    <row r="18" spans="1:13" customFormat="1" ht="13.35" customHeight="1">
      <c r="A18" s="45"/>
      <c r="B18" s="31" t="s">
        <v>3</v>
      </c>
      <c r="C18" s="193">
        <f t="shared" si="2"/>
        <v>0.1623962177436864</v>
      </c>
      <c r="D18" s="193">
        <f t="shared" si="2"/>
        <v>6.81538538018511E-2</v>
      </c>
      <c r="E18" s="193">
        <f t="shared" si="2"/>
        <v>0.14552212278910293</v>
      </c>
      <c r="F18" s="193">
        <f t="shared" si="2"/>
        <v>9.0017512345673983E-2</v>
      </c>
      <c r="G18" s="194">
        <f t="shared" si="2"/>
        <v>0.46608970668031441</v>
      </c>
      <c r="H18" s="193">
        <f t="shared" si="2"/>
        <v>0.53391029331968565</v>
      </c>
      <c r="I18" s="68">
        <f t="shared" si="2"/>
        <v>1</v>
      </c>
      <c r="M18" s="197"/>
    </row>
    <row r="19" spans="1:13" customFormat="1" ht="13.35" customHeight="1">
      <c r="A19" s="45"/>
      <c r="B19" s="31" t="s">
        <v>4</v>
      </c>
      <c r="C19" s="193">
        <f t="shared" si="2"/>
        <v>0.16079638558139092</v>
      </c>
      <c r="D19" s="193">
        <f t="shared" si="2"/>
        <v>7.4615829722002092E-2</v>
      </c>
      <c r="E19" s="193">
        <f t="shared" si="2"/>
        <v>0.15597836456693948</v>
      </c>
      <c r="F19" s="193">
        <f t="shared" si="2"/>
        <v>0.10277668665588786</v>
      </c>
      <c r="G19" s="194">
        <f t="shared" si="2"/>
        <v>0.49416726652622034</v>
      </c>
      <c r="H19" s="193">
        <f t="shared" si="2"/>
        <v>0.50583273347377977</v>
      </c>
      <c r="I19" s="68">
        <f t="shared" si="2"/>
        <v>1</v>
      </c>
      <c r="M19" s="197"/>
    </row>
    <row r="20" spans="1:13" customFormat="1" ht="13.35" customHeight="1">
      <c r="A20" s="45"/>
      <c r="B20" s="31" t="s">
        <v>5</v>
      </c>
      <c r="C20" s="193">
        <f t="shared" si="2"/>
        <v>0.14033948798773063</v>
      </c>
      <c r="D20" s="193">
        <f t="shared" si="2"/>
        <v>6.7809675172112449E-2</v>
      </c>
      <c r="E20" s="193">
        <f t="shared" si="2"/>
        <v>0.11444264375109664</v>
      </c>
      <c r="F20" s="193">
        <f t="shared" si="2"/>
        <v>9.2222513238418916E-2</v>
      </c>
      <c r="G20" s="194">
        <f t="shared" si="2"/>
        <v>0.41481432014935871</v>
      </c>
      <c r="H20" s="193">
        <f t="shared" si="2"/>
        <v>0.58518567985064129</v>
      </c>
      <c r="I20" s="68">
        <f t="shared" si="2"/>
        <v>1</v>
      </c>
      <c r="M20" s="197"/>
    </row>
    <row r="21" spans="1:13" customFormat="1" ht="13.35" customHeight="1">
      <c r="A21" s="45"/>
      <c r="B21" s="31" t="s">
        <v>6</v>
      </c>
      <c r="C21" s="193">
        <f t="shared" si="2"/>
        <v>0.18758144985247788</v>
      </c>
      <c r="D21" s="193">
        <f t="shared" si="2"/>
        <v>9.5406517323174081E-2</v>
      </c>
      <c r="E21" s="193">
        <f t="shared" si="2"/>
        <v>0.19737255466641537</v>
      </c>
      <c r="F21" s="193">
        <f t="shared" si="2"/>
        <v>0.12868845731010778</v>
      </c>
      <c r="G21" s="194">
        <f t="shared" si="2"/>
        <v>0.60904897915217515</v>
      </c>
      <c r="H21" s="193">
        <f t="shared" si="2"/>
        <v>0.39095102084782474</v>
      </c>
      <c r="I21" s="68">
        <f t="shared" si="2"/>
        <v>1</v>
      </c>
      <c r="M21" s="197"/>
    </row>
    <row r="22" spans="1:13" customFormat="1" ht="13.35" customHeight="1">
      <c r="A22" s="45"/>
      <c r="B22" s="31" t="s">
        <v>18</v>
      </c>
      <c r="C22" s="193">
        <f t="shared" si="2"/>
        <v>0.19496690623104707</v>
      </c>
      <c r="D22" s="193">
        <f t="shared" si="2"/>
        <v>8.8754664121621363E-2</v>
      </c>
      <c r="E22" s="193">
        <f t="shared" si="2"/>
        <v>0.14342726985302864</v>
      </c>
      <c r="F22" s="193">
        <f t="shared" si="2"/>
        <v>0.10806098535108044</v>
      </c>
      <c r="G22" s="194">
        <f t="shared" si="2"/>
        <v>0.53520982555677754</v>
      </c>
      <c r="H22" s="193">
        <f t="shared" si="2"/>
        <v>0.4647901744432224</v>
      </c>
      <c r="I22" s="68">
        <f t="shared" si="2"/>
        <v>1</v>
      </c>
      <c r="M22" s="197"/>
    </row>
    <row r="23" spans="1:13" customFormat="1" ht="13.35" customHeight="1">
      <c r="A23" s="50"/>
      <c r="B23" s="44" t="s">
        <v>180</v>
      </c>
      <c r="C23" s="195">
        <f t="shared" si="2"/>
        <v>0.2147774812587408</v>
      </c>
      <c r="D23" s="195">
        <f t="shared" si="2"/>
        <v>0.11112006699271519</v>
      </c>
      <c r="E23" s="195">
        <f t="shared" si="2"/>
        <v>0.19277020472963963</v>
      </c>
      <c r="F23" s="195">
        <f t="shared" si="2"/>
        <v>0.13624346883831606</v>
      </c>
      <c r="G23" s="196">
        <f t="shared" si="2"/>
        <v>0.65491122181941164</v>
      </c>
      <c r="H23" s="195">
        <f t="shared" si="2"/>
        <v>0.34508877818058836</v>
      </c>
      <c r="I23" s="70">
        <f t="shared" si="2"/>
        <v>1</v>
      </c>
    </row>
    <row r="24" spans="1:13" customFormat="1" ht="13.35" customHeight="1">
      <c r="A24" s="50"/>
      <c r="B24" s="201" t="s">
        <v>135</v>
      </c>
      <c r="C24" s="226"/>
      <c r="D24" s="227"/>
      <c r="E24" s="227"/>
      <c r="F24" s="227"/>
      <c r="G24" s="228"/>
      <c r="H24" s="227"/>
      <c r="I24" s="229"/>
    </row>
    <row r="25" spans="1:13" customFormat="1" ht="13.35" hidden="1" customHeight="1">
      <c r="A25" s="45"/>
      <c r="B25" s="31" t="s">
        <v>72</v>
      </c>
      <c r="C25" s="191">
        <f t="shared" ref="C25:I33" si="3">C4/C3-1</f>
        <v>0.17021699297641191</v>
      </c>
      <c r="D25" s="191">
        <f t="shared" si="3"/>
        <v>-4.8142892038985696E-2</v>
      </c>
      <c r="E25" s="191">
        <f t="shared" si="3"/>
        <v>0.28409326727786266</v>
      </c>
      <c r="F25" s="191">
        <f t="shared" si="3"/>
        <v>0.15125012280184702</v>
      </c>
      <c r="G25" s="192">
        <f t="shared" ref="G25:G33" si="4">G4/G3-1</f>
        <v>0.16655694956635081</v>
      </c>
      <c r="H25" s="191">
        <f>H4/H3-1</f>
        <v>5.4163330359773498E-2</v>
      </c>
      <c r="I25" s="97">
        <f>I4/I3-1</f>
        <v>0.10472717644369522</v>
      </c>
    </row>
    <row r="26" spans="1:13" customFormat="1" ht="13.35" hidden="1" customHeight="1">
      <c r="A26" s="45"/>
      <c r="B26" s="31" t="s">
        <v>73</v>
      </c>
      <c r="C26" s="191">
        <f t="shared" si="3"/>
        <v>-0.1218596813981967</v>
      </c>
      <c r="D26" s="191">
        <f t="shared" si="3"/>
        <v>0.27705668452996735</v>
      </c>
      <c r="E26" s="191">
        <f t="shared" si="3"/>
        <v>-8.2078028778833634E-2</v>
      </c>
      <c r="F26" s="191">
        <f t="shared" si="3"/>
        <v>6.8863606140962874E-2</v>
      </c>
      <c r="G26" s="192">
        <f t="shared" si="4"/>
        <v>-2.2777117547306047E-2</v>
      </c>
      <c r="H26" s="191">
        <f t="shared" ref="H26:H33" si="5">H5/H4-1</f>
        <v>0.15666242885406079</v>
      </c>
      <c r="I26" s="97">
        <f t="shared" si="3"/>
        <v>7.1417703752418404E-2</v>
      </c>
    </row>
    <row r="27" spans="1:13" customFormat="1" ht="13.35" hidden="1" customHeight="1">
      <c r="A27" s="45"/>
      <c r="B27" s="31" t="s">
        <v>2</v>
      </c>
      <c r="C27" s="193">
        <f t="shared" si="3"/>
        <v>-1.8171980030841417E-2</v>
      </c>
      <c r="D27" s="193">
        <f t="shared" si="3"/>
        <v>2.2124936811224849E-2</v>
      </c>
      <c r="E27" s="193">
        <f t="shared" si="3"/>
        <v>-1.6764616126713983E-2</v>
      </c>
      <c r="F27" s="193">
        <f t="shared" si="3"/>
        <v>7.6323277671587419E-2</v>
      </c>
      <c r="G27" s="194">
        <f t="shared" si="4"/>
        <v>6.6552343622405807E-3</v>
      </c>
      <c r="H27" s="193">
        <f t="shared" si="5"/>
        <v>0.16489361602991859</v>
      </c>
      <c r="I27" s="68">
        <f t="shared" si="3"/>
        <v>9.6329640057427612E-2</v>
      </c>
    </row>
    <row r="28" spans="1:13" customFormat="1" ht="13.35" customHeight="1">
      <c r="A28" s="45"/>
      <c r="B28" s="31" t="s">
        <v>3</v>
      </c>
      <c r="C28" s="193">
        <f t="shared" si="3"/>
        <v>0.31568373175433018</v>
      </c>
      <c r="D28" s="193">
        <f t="shared" si="3"/>
        <v>-3.283808513098907E-2</v>
      </c>
      <c r="E28" s="193">
        <f t="shared" si="3"/>
        <v>0.16894581189735369</v>
      </c>
      <c r="F28" s="193">
        <f t="shared" si="3"/>
        <v>0.16070852387151335</v>
      </c>
      <c r="G28" s="194">
        <f t="shared" si="4"/>
        <v>0.17716390668841964</v>
      </c>
      <c r="H28" s="193">
        <f t="shared" si="5"/>
        <v>-0.10904104495551514</v>
      </c>
      <c r="I28" s="68">
        <f t="shared" si="3"/>
        <v>4.8267485191910708E-3</v>
      </c>
    </row>
    <row r="29" spans="1:13" customFormat="1" ht="13.35" customHeight="1">
      <c r="A29" s="45"/>
      <c r="B29" s="31" t="s">
        <v>4</v>
      </c>
      <c r="C29" s="193">
        <f t="shared" si="3"/>
        <v>0.28016907505236732</v>
      </c>
      <c r="D29" s="193">
        <f t="shared" si="3"/>
        <v>0.41549230885018562</v>
      </c>
      <c r="E29" s="193">
        <f t="shared" si="3"/>
        <v>0.38580556408394751</v>
      </c>
      <c r="F29" s="193">
        <f t="shared" si="3"/>
        <v>0.47616384897469244</v>
      </c>
      <c r="G29" s="194">
        <f t="shared" si="4"/>
        <v>0.37079156123038692</v>
      </c>
      <c r="H29" s="193">
        <f t="shared" si="5"/>
        <v>0.22491399283354419</v>
      </c>
      <c r="I29" s="68">
        <f t="shared" si="3"/>
        <v>0.29290602589886605</v>
      </c>
    </row>
    <row r="30" spans="1:13" customFormat="1" ht="13.35" customHeight="1">
      <c r="A30" s="45"/>
      <c r="B30" s="31" t="s">
        <v>5</v>
      </c>
      <c r="C30" s="193">
        <f t="shared" si="3"/>
        <v>0.10050289262992163</v>
      </c>
      <c r="D30" s="193">
        <f t="shared" si="3"/>
        <v>0.14590410275471521</v>
      </c>
      <c r="E30" s="193">
        <f t="shared" si="3"/>
        <v>-7.4852238107735003E-2</v>
      </c>
      <c r="F30" s="193">
        <f t="shared" si="3"/>
        <v>0.13143581965923823</v>
      </c>
      <c r="G30" s="194">
        <f t="shared" si="4"/>
        <v>5.8442693166482096E-2</v>
      </c>
      <c r="H30" s="193">
        <f t="shared" si="5"/>
        <v>0.45872807966275153</v>
      </c>
      <c r="I30" s="68">
        <f t="shared" si="3"/>
        <v>0.26092014438749866</v>
      </c>
    </row>
    <row r="31" spans="1:13" customFormat="1" ht="13.35" customHeight="1">
      <c r="A31" s="45"/>
      <c r="B31" s="31" t="s">
        <v>6</v>
      </c>
      <c r="C31" s="193">
        <f t="shared" si="3"/>
        <v>0.62518902317266423</v>
      </c>
      <c r="D31" s="193">
        <f t="shared" si="3"/>
        <v>0.71072522291634677</v>
      </c>
      <c r="E31" s="193">
        <f t="shared" si="3"/>
        <v>1.0969726214720796</v>
      </c>
      <c r="F31" s="193">
        <f t="shared" si="3"/>
        <v>0.69666664115838217</v>
      </c>
      <c r="G31" s="194">
        <f t="shared" si="4"/>
        <v>0.78522252860927177</v>
      </c>
      <c r="H31" s="193">
        <f t="shared" si="5"/>
        <v>-0.18768861270693382</v>
      </c>
      <c r="I31" s="68">
        <f t="shared" si="3"/>
        <v>0.21588886094388471</v>
      </c>
    </row>
    <row r="32" spans="1:13" customFormat="1" ht="13.35" customHeight="1">
      <c r="A32" s="45"/>
      <c r="B32" s="31" t="s">
        <v>18</v>
      </c>
      <c r="C32" s="193">
        <f t="shared" si="3"/>
        <v>0.16051999937599271</v>
      </c>
      <c r="D32" s="193">
        <f t="shared" si="3"/>
        <v>3.8711067511286723E-2</v>
      </c>
      <c r="E32" s="193">
        <f t="shared" si="3"/>
        <v>-0.18861572544132765</v>
      </c>
      <c r="F32" s="193">
        <f t="shared" si="3"/>
        <v>-6.2414362918370769E-2</v>
      </c>
      <c r="G32" s="194">
        <f t="shared" si="4"/>
        <v>-1.8809182355313481E-2</v>
      </c>
      <c r="H32" s="193">
        <f t="shared" si="5"/>
        <v>0.32744398581221779</v>
      </c>
      <c r="I32" s="68">
        <f t="shared" si="3"/>
        <v>0.11655884721157639</v>
      </c>
    </row>
    <row r="33" spans="1:9" customFormat="1" ht="13.35" customHeight="1">
      <c r="A33" s="46"/>
      <c r="B33" s="30" t="s">
        <v>180</v>
      </c>
      <c r="C33" s="207">
        <f t="shared" si="3"/>
        <v>5.2372080177653046E-2</v>
      </c>
      <c r="D33" s="207">
        <f t="shared" si="3"/>
        <v>0.19603195365967707</v>
      </c>
      <c r="E33" s="207">
        <f t="shared" si="3"/>
        <v>0.28395454741088</v>
      </c>
      <c r="F33" s="207">
        <f t="shared" si="3"/>
        <v>0.20444851916133611</v>
      </c>
      <c r="G33" s="208">
        <f t="shared" si="4"/>
        <v>0.16896047543009129</v>
      </c>
      <c r="H33" s="207">
        <f t="shared" si="5"/>
        <v>-0.29072382628243798</v>
      </c>
      <c r="I33" s="200">
        <f t="shared" si="3"/>
        <v>-4.469627135168619E-2</v>
      </c>
    </row>
    <row r="34" spans="1:9" customFormat="1" ht="12" customHeight="1">
      <c r="B34" s="32" t="s">
        <v>145</v>
      </c>
    </row>
    <row r="35" spans="1:9" customFormat="1" ht="12" customHeight="1">
      <c r="B35" s="62" t="s">
        <v>146</v>
      </c>
    </row>
    <row r="36" spans="1:9" customFormat="1" ht="12" customHeight="1">
      <c r="B36" s="32"/>
    </row>
    <row r="37" spans="1:9" customFormat="1" ht="12" customHeight="1">
      <c r="B37" s="32"/>
    </row>
    <row r="38" spans="1:9" customFormat="1" ht="13.35" customHeight="1"/>
    <row r="39" spans="1:9" customFormat="1" ht="13.35" customHeight="1"/>
    <row r="40" spans="1:9" customFormat="1" ht="13.35" customHeight="1"/>
    <row r="41" spans="1:9" customFormat="1" ht="13.35" customHeight="1"/>
    <row r="42" spans="1:9" customFormat="1" ht="13.35" customHeight="1"/>
    <row r="43" spans="1:9" customFormat="1" ht="13.35" customHeight="1"/>
    <row r="44" spans="1:9" customFormat="1" ht="13.35" customHeight="1"/>
    <row r="45" spans="1:9" customFormat="1" ht="13.35" customHeight="1"/>
    <row r="46" spans="1:9" customFormat="1" ht="13.35" customHeight="1"/>
    <row r="47" spans="1:9" customFormat="1" ht="13.35" customHeight="1"/>
    <row r="48" spans="1:9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theme="3" tint="0.39997558519241921"/>
    <pageSetUpPr fitToPage="1"/>
  </sheetPr>
  <dimension ref="A1:AO3308"/>
  <sheetViews>
    <sheetView showGridLines="0" workbookViewId="0"/>
  </sheetViews>
  <sheetFormatPr defaultRowHeight="12.75"/>
  <cols>
    <col min="1" max="1" width="0.85546875" customWidth="1"/>
    <col min="2" max="2" width="8.7109375" style="21" customWidth="1"/>
    <col min="3" max="5" width="7.7109375" style="21" customWidth="1"/>
    <col min="6" max="9" width="7.7109375" style="29" customWidth="1"/>
    <col min="10" max="11" width="7.7109375" style="13" customWidth="1"/>
    <col min="12" max="27" width="10.7109375" style="13" customWidth="1"/>
    <col min="28" max="29" width="9.140625" style="13"/>
    <col min="30" max="34" width="9.140625" style="19"/>
    <col min="35" max="35" width="10" style="19" bestFit="1" customWidth="1"/>
    <col min="36" max="41" width="9.140625" style="19"/>
    <col min="42" max="16384" width="9.140625" style="20"/>
  </cols>
  <sheetData>
    <row r="1" spans="1:41" s="9" customFormat="1" ht="15" customHeight="1">
      <c r="A1" s="162" t="s">
        <v>216</v>
      </c>
      <c r="B1" s="162"/>
      <c r="C1" s="2"/>
      <c r="D1" s="2"/>
      <c r="E1" s="2"/>
      <c r="F1" s="3"/>
      <c r="G1" s="3"/>
      <c r="H1" s="3"/>
      <c r="I1" s="3"/>
      <c r="J1" s="5"/>
      <c r="K1" s="6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</row>
    <row r="2" spans="1:41" ht="13.35" customHeight="1">
      <c r="A2" s="53"/>
      <c r="B2" s="10"/>
      <c r="C2" s="43" t="s">
        <v>55</v>
      </c>
      <c r="D2" s="42"/>
      <c r="E2" s="42"/>
      <c r="F2" s="42"/>
      <c r="G2" s="43" t="s">
        <v>58</v>
      </c>
      <c r="H2" s="42"/>
      <c r="I2" s="42"/>
      <c r="J2" s="42"/>
      <c r="K2" s="345" t="s">
        <v>60</v>
      </c>
      <c r="X2" s="16"/>
      <c r="Y2" s="17"/>
      <c r="Z2" s="17"/>
      <c r="AA2" s="17"/>
      <c r="AB2" s="17"/>
      <c r="AC2" s="17"/>
      <c r="AD2" s="17"/>
      <c r="AE2" s="17"/>
      <c r="AF2" s="17"/>
      <c r="AG2" s="17"/>
      <c r="AH2" s="18"/>
      <c r="AI2" s="18"/>
    </row>
    <row r="3" spans="1:41" ht="22.5">
      <c r="A3" s="50"/>
      <c r="B3" s="37" t="s">
        <v>1</v>
      </c>
      <c r="C3" s="41" t="s">
        <v>56</v>
      </c>
      <c r="D3" s="38" t="s">
        <v>57</v>
      </c>
      <c r="E3" s="38" t="s">
        <v>13</v>
      </c>
      <c r="F3" s="56" t="s">
        <v>0</v>
      </c>
      <c r="G3" s="78" t="s">
        <v>59</v>
      </c>
      <c r="H3" s="56" t="s">
        <v>53</v>
      </c>
      <c r="I3" s="56" t="s">
        <v>19</v>
      </c>
      <c r="J3" s="38" t="s">
        <v>0</v>
      </c>
      <c r="K3" s="346"/>
      <c r="X3" s="16"/>
      <c r="Y3" s="17"/>
      <c r="Z3" s="17"/>
      <c r="AA3" s="17"/>
      <c r="AB3" s="17"/>
      <c r="AC3" s="17"/>
      <c r="AD3" s="17"/>
      <c r="AE3" s="17"/>
      <c r="AF3" s="17"/>
      <c r="AG3" s="17"/>
      <c r="AH3" s="18"/>
      <c r="AI3" s="18"/>
    </row>
    <row r="4" spans="1:41" ht="13.35" hidden="1" customHeight="1">
      <c r="A4" s="45"/>
      <c r="B4" s="31" t="s">
        <v>2</v>
      </c>
      <c r="C4" s="84">
        <v>-14855</v>
      </c>
      <c r="D4" s="73">
        <v>-335</v>
      </c>
      <c r="E4" s="73">
        <v>-204</v>
      </c>
      <c r="F4" s="85">
        <f t="shared" ref="F4:F9" si="0">SUM(C4:E4)</f>
        <v>-15394</v>
      </c>
      <c r="G4" s="84">
        <v>663</v>
      </c>
      <c r="H4" s="73">
        <v>0</v>
      </c>
      <c r="I4" s="73">
        <v>-434</v>
      </c>
      <c r="J4" s="85">
        <f t="shared" ref="J4:J9" si="1">SUM(G4:I4)</f>
        <v>229</v>
      </c>
      <c r="K4" s="86">
        <f t="shared" ref="K4:K9" si="2">F4+J4</f>
        <v>-15165</v>
      </c>
      <c r="X4" s="25"/>
      <c r="Y4" s="26"/>
      <c r="Z4" s="23"/>
      <c r="AA4" s="23"/>
      <c r="AB4" s="23"/>
      <c r="AC4" s="23"/>
      <c r="AD4" s="23"/>
      <c r="AE4" s="23"/>
      <c r="AF4" s="23"/>
      <c r="AG4" s="23"/>
      <c r="AH4" s="22"/>
      <c r="AI4" s="27"/>
      <c r="AJ4" s="27"/>
    </row>
    <row r="5" spans="1:41" ht="13.35" customHeight="1">
      <c r="A5" s="45"/>
      <c r="B5" s="31" t="s">
        <v>3</v>
      </c>
      <c r="C5" s="84">
        <v>-13427</v>
      </c>
      <c r="D5" s="73">
        <v>-2060</v>
      </c>
      <c r="E5" s="73">
        <v>0</v>
      </c>
      <c r="F5" s="85">
        <f t="shared" si="0"/>
        <v>-15487</v>
      </c>
      <c r="G5" s="84">
        <v>907</v>
      </c>
      <c r="H5" s="73">
        <v>642</v>
      </c>
      <c r="I5" s="73">
        <v>-1119</v>
      </c>
      <c r="J5" s="85">
        <f t="shared" si="1"/>
        <v>430</v>
      </c>
      <c r="K5" s="86">
        <f t="shared" si="2"/>
        <v>-15057</v>
      </c>
      <c r="X5" s="25"/>
      <c r="Y5" s="26"/>
      <c r="Z5" s="23"/>
      <c r="AA5" s="23"/>
      <c r="AB5" s="23"/>
      <c r="AC5" s="23"/>
      <c r="AD5" s="23"/>
      <c r="AE5" s="23"/>
      <c r="AF5" s="23"/>
      <c r="AG5" s="23"/>
      <c r="AH5" s="22"/>
      <c r="AI5" s="27"/>
      <c r="AJ5" s="27"/>
    </row>
    <row r="6" spans="1:41" ht="13.35" customHeight="1">
      <c r="A6" s="45"/>
      <c r="B6" s="31" t="s">
        <v>4</v>
      </c>
      <c r="C6" s="84">
        <v>-4062</v>
      </c>
      <c r="D6" s="73">
        <v>0</v>
      </c>
      <c r="E6" s="73">
        <v>0</v>
      </c>
      <c r="F6" s="85">
        <f t="shared" si="0"/>
        <v>-4062</v>
      </c>
      <c r="G6" s="84">
        <v>1453</v>
      </c>
      <c r="H6" s="73">
        <v>909</v>
      </c>
      <c r="I6" s="73">
        <v>-600</v>
      </c>
      <c r="J6" s="85">
        <f t="shared" si="1"/>
        <v>1762</v>
      </c>
      <c r="K6" s="86">
        <f t="shared" si="2"/>
        <v>-2300</v>
      </c>
      <c r="X6" s="25"/>
      <c r="Y6" s="26"/>
      <c r="Z6" s="23"/>
      <c r="AA6" s="23"/>
      <c r="AB6" s="23"/>
      <c r="AC6" s="23"/>
      <c r="AD6" s="23"/>
      <c r="AE6" s="23"/>
      <c r="AF6" s="23"/>
      <c r="AG6" s="23"/>
      <c r="AH6" s="22"/>
      <c r="AI6" s="27"/>
      <c r="AJ6" s="27"/>
    </row>
    <row r="7" spans="1:41" ht="13.35" customHeight="1">
      <c r="A7" s="45"/>
      <c r="B7" s="31" t="s">
        <v>5</v>
      </c>
      <c r="C7" s="84">
        <v>-7110</v>
      </c>
      <c r="D7" s="73">
        <v>-2000</v>
      </c>
      <c r="E7" s="73">
        <v>-1477</v>
      </c>
      <c r="F7" s="85">
        <f t="shared" si="0"/>
        <v>-10587</v>
      </c>
      <c r="G7" s="84">
        <v>1310</v>
      </c>
      <c r="H7" s="73">
        <v>950</v>
      </c>
      <c r="I7" s="73">
        <v>-1054</v>
      </c>
      <c r="J7" s="85">
        <f t="shared" si="1"/>
        <v>1206</v>
      </c>
      <c r="K7" s="86">
        <f t="shared" si="2"/>
        <v>-9381</v>
      </c>
    </row>
    <row r="8" spans="1:41" ht="13.35" customHeight="1">
      <c r="A8" s="45"/>
      <c r="B8" s="31" t="s">
        <v>6</v>
      </c>
      <c r="C8" s="84">
        <v>-12125</v>
      </c>
      <c r="D8" s="73">
        <v>-2400</v>
      </c>
      <c r="E8" s="73">
        <v>-440</v>
      </c>
      <c r="F8" s="85">
        <f t="shared" si="0"/>
        <v>-14965</v>
      </c>
      <c r="G8" s="84">
        <f>725+645</f>
        <v>1370</v>
      </c>
      <c r="H8" s="73">
        <v>0</v>
      </c>
      <c r="I8" s="73">
        <v>-5532</v>
      </c>
      <c r="J8" s="85">
        <f t="shared" si="1"/>
        <v>-4162</v>
      </c>
      <c r="K8" s="86">
        <f t="shared" si="2"/>
        <v>-19127</v>
      </c>
    </row>
    <row r="9" spans="1:41" ht="13.35" customHeight="1">
      <c r="A9" s="45"/>
      <c r="B9" s="31" t="s">
        <v>18</v>
      </c>
      <c r="C9" s="84">
        <v>-8870</v>
      </c>
      <c r="D9" s="73">
        <v>-2785</v>
      </c>
      <c r="E9" s="73">
        <v>-3000</v>
      </c>
      <c r="F9" s="85">
        <f t="shared" si="0"/>
        <v>-14655</v>
      </c>
      <c r="G9" s="84">
        <f>795+685</f>
        <v>1480</v>
      </c>
      <c r="H9" s="73">
        <v>950</v>
      </c>
      <c r="I9" s="73">
        <f>-90-85</f>
        <v>-175</v>
      </c>
      <c r="J9" s="85">
        <f t="shared" si="1"/>
        <v>2255</v>
      </c>
      <c r="K9" s="86">
        <f t="shared" si="2"/>
        <v>-12400</v>
      </c>
    </row>
    <row r="10" spans="1:41" ht="13.35" customHeight="1">
      <c r="A10" s="46"/>
      <c r="B10" s="30" t="s">
        <v>180</v>
      </c>
      <c r="C10" s="87">
        <v>-7700</v>
      </c>
      <c r="D10" s="74">
        <v>-7400</v>
      </c>
      <c r="E10" s="74">
        <v>0</v>
      </c>
      <c r="F10" s="88">
        <f>SUM(C10:E10)</f>
        <v>-15100</v>
      </c>
      <c r="G10" s="87">
        <v>1350</v>
      </c>
      <c r="H10" s="74">
        <v>1250</v>
      </c>
      <c r="I10" s="74">
        <v>2000</v>
      </c>
      <c r="J10" s="88">
        <f>SUM(G10:I10)</f>
        <v>4600</v>
      </c>
      <c r="K10" s="89">
        <f>F10+J10</f>
        <v>-10500</v>
      </c>
    </row>
    <row r="11" spans="1:41" customFormat="1" ht="12" customHeight="1">
      <c r="B11" s="32" t="s">
        <v>230</v>
      </c>
      <c r="E11" s="21"/>
    </row>
    <row r="12" spans="1:41" customFormat="1" ht="15" customHeight="1">
      <c r="A12" s="75"/>
      <c r="L12" s="59"/>
    </row>
    <row r="13" spans="1:41" customFormat="1" ht="13.35" customHeight="1"/>
    <row r="14" spans="1:41" customFormat="1" ht="13.35" customHeight="1"/>
    <row r="15" spans="1:41" customFormat="1" ht="13.35" customHeight="1"/>
    <row r="16" spans="1:41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</sheetData>
  <mergeCells count="1">
    <mergeCell ref="K2:K3"/>
  </mergeCells>
  <phoneticPr fontId="11" type="noConversion"/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9" enableFormatConditionsCalculation="0">
    <tabColor indexed="13"/>
    <pageSetUpPr fitToPage="1"/>
  </sheetPr>
  <dimension ref="A1:AG3293"/>
  <sheetViews>
    <sheetView showGridLines="0" workbookViewId="0">
      <selection activeCell="C3" sqref="C3"/>
    </sheetView>
  </sheetViews>
  <sheetFormatPr defaultRowHeight="12.75"/>
  <cols>
    <col min="1" max="1" width="0.85546875" customWidth="1"/>
    <col min="2" max="2" width="9.7109375" style="21" customWidth="1"/>
    <col min="3" max="6" width="10.7109375" style="21" customWidth="1"/>
    <col min="7" max="7" width="10.7109375" style="13" customWidth="1"/>
    <col min="8" max="15" width="9.140625" style="13"/>
    <col min="16" max="16" width="14.5703125" style="13" bestFit="1" customWidth="1"/>
    <col min="17" max="17" width="10.7109375" style="13" bestFit="1" customWidth="1"/>
    <col min="18" max="21" width="9.140625" style="13"/>
    <col min="22" max="26" width="9.140625" style="19"/>
    <col min="27" max="27" width="10" style="19" bestFit="1" customWidth="1"/>
    <col min="28" max="33" width="9.140625" style="19"/>
    <col min="34" max="16384" width="9.140625" style="20"/>
  </cols>
  <sheetData>
    <row r="1" spans="1:33" s="166" customFormat="1" ht="15" customHeight="1">
      <c r="A1" s="162" t="s">
        <v>164</v>
      </c>
      <c r="B1" s="162"/>
      <c r="C1" s="163"/>
      <c r="D1" s="163"/>
      <c r="E1" s="163"/>
      <c r="F1" s="163"/>
      <c r="G1" s="5"/>
      <c r="H1" s="169"/>
      <c r="I1" s="169" t="s">
        <v>45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ht="22.5">
      <c r="A2" s="47"/>
      <c r="B2" s="187" t="s">
        <v>40</v>
      </c>
      <c r="C2" s="40" t="s">
        <v>41</v>
      </c>
      <c r="D2" s="40" t="s">
        <v>74</v>
      </c>
      <c r="E2" s="40" t="s">
        <v>42</v>
      </c>
      <c r="F2" s="40" t="s">
        <v>43</v>
      </c>
      <c r="G2" s="72" t="s">
        <v>44</v>
      </c>
      <c r="P2" s="16"/>
      <c r="Q2" s="17"/>
      <c r="R2" s="17"/>
      <c r="S2" s="17"/>
      <c r="T2" s="17"/>
      <c r="U2" s="17"/>
      <c r="V2" s="17"/>
      <c r="W2" s="17"/>
      <c r="X2" s="17"/>
      <c r="Y2" s="17"/>
      <c r="Z2" s="18"/>
      <c r="AA2" s="18"/>
    </row>
    <row r="3" spans="1:33" ht="13.35" customHeight="1">
      <c r="A3" s="45"/>
      <c r="B3" s="31" t="s">
        <v>2</v>
      </c>
      <c r="C3" s="167">
        <v>3628263</v>
      </c>
      <c r="D3" s="167">
        <v>1221273</v>
      </c>
      <c r="E3" s="167">
        <v>256873</v>
      </c>
      <c r="F3" s="167">
        <v>252589</v>
      </c>
      <c r="G3" s="168">
        <v>506098</v>
      </c>
      <c r="P3" s="25"/>
      <c r="Q3" s="26"/>
      <c r="R3" s="23"/>
      <c r="S3" s="23"/>
      <c r="T3" s="23"/>
      <c r="U3" s="23"/>
      <c r="V3" s="23"/>
      <c r="W3" s="23"/>
      <c r="X3" s="23"/>
      <c r="Y3" s="23"/>
      <c r="Z3" s="22"/>
      <c r="AA3" s="27"/>
      <c r="AB3" s="27"/>
    </row>
    <row r="4" spans="1:33" ht="13.35" customHeight="1">
      <c r="A4" s="45"/>
      <c r="B4" s="31" t="s">
        <v>3</v>
      </c>
      <c r="C4" s="167">
        <v>3991236</v>
      </c>
      <c r="D4" s="167">
        <v>1283155</v>
      </c>
      <c r="E4" s="167">
        <v>288893</v>
      </c>
      <c r="F4" s="167">
        <v>274764</v>
      </c>
      <c r="G4" s="168">
        <v>536281</v>
      </c>
      <c r="P4" s="25"/>
      <c r="Q4" s="26"/>
      <c r="R4" s="23"/>
      <c r="S4" s="23"/>
      <c r="T4" s="23"/>
      <c r="U4" s="23"/>
      <c r="V4" s="23"/>
      <c r="W4" s="23"/>
      <c r="X4" s="23"/>
      <c r="Y4" s="23"/>
      <c r="Z4" s="22"/>
      <c r="AA4" s="27"/>
      <c r="AB4" s="27"/>
    </row>
    <row r="5" spans="1:33" ht="13.35" customHeight="1">
      <c r="A5" s="45"/>
      <c r="B5" s="31" t="s">
        <v>4</v>
      </c>
      <c r="C5" s="167">
        <v>4321354</v>
      </c>
      <c r="D5" s="167">
        <v>1438539</v>
      </c>
      <c r="E5" s="167">
        <v>326130</v>
      </c>
      <c r="F5" s="167">
        <v>302880</v>
      </c>
      <c r="G5" s="168">
        <v>578138</v>
      </c>
      <c r="P5" s="25"/>
      <c r="Q5" s="26"/>
      <c r="R5" s="23"/>
      <c r="S5" s="23"/>
      <c r="T5" s="23"/>
      <c r="U5" s="23"/>
      <c r="V5" s="23"/>
      <c r="W5" s="23"/>
      <c r="X5" s="23"/>
      <c r="Y5" s="23"/>
      <c r="Z5" s="22"/>
      <c r="AA5" s="27"/>
      <c r="AB5" s="27"/>
    </row>
    <row r="6" spans="1:33" ht="13.35" customHeight="1">
      <c r="A6" s="45"/>
      <c r="B6" s="31" t="s">
        <v>5</v>
      </c>
      <c r="C6" s="167">
        <v>4683821</v>
      </c>
      <c r="D6" s="167">
        <v>1629288</v>
      </c>
      <c r="E6" s="167">
        <v>354201</v>
      </c>
      <c r="F6" s="167">
        <v>330194</v>
      </c>
      <c r="G6" s="168">
        <v>633703</v>
      </c>
    </row>
    <row r="7" spans="1:33" ht="13.35" customHeight="1">
      <c r="A7" s="45"/>
      <c r="B7" s="31" t="s">
        <v>6</v>
      </c>
      <c r="C7" s="167">
        <v>5005807</v>
      </c>
      <c r="D7" s="167">
        <v>1830147</v>
      </c>
      <c r="E7" s="167">
        <v>385978</v>
      </c>
      <c r="F7" s="167">
        <v>349077</v>
      </c>
      <c r="G7" s="168">
        <v>677153</v>
      </c>
    </row>
    <row r="8" spans="1:33" customFormat="1" ht="13.35" customHeight="1">
      <c r="A8" s="45"/>
      <c r="B8" s="31" t="s">
        <v>18</v>
      </c>
      <c r="C8" s="167">
        <v>5318441</v>
      </c>
      <c r="D8" s="167">
        <v>2182638</v>
      </c>
      <c r="E8" s="167">
        <v>394389</v>
      </c>
      <c r="F8" s="167">
        <v>379675</v>
      </c>
      <c r="G8" s="168">
        <v>745487</v>
      </c>
    </row>
    <row r="9" spans="1:33" customFormat="1" ht="13.35" customHeight="1">
      <c r="A9" s="220"/>
      <c r="B9" s="230" t="s">
        <v>135</v>
      </c>
      <c r="C9" s="231"/>
      <c r="D9" s="231"/>
      <c r="E9" s="231"/>
      <c r="F9" s="231"/>
      <c r="G9" s="232"/>
    </row>
    <row r="10" spans="1:33" customFormat="1" ht="13.35" customHeight="1">
      <c r="A10" s="45"/>
      <c r="B10" s="31" t="s">
        <v>3</v>
      </c>
      <c r="C10" s="170">
        <f t="shared" ref="C10:G14" si="0">C4/C3-1</f>
        <v>0.10004043257062678</v>
      </c>
      <c r="D10" s="170">
        <f t="shared" si="0"/>
        <v>5.0670079499014475E-2</v>
      </c>
      <c r="E10" s="170">
        <f t="shared" si="0"/>
        <v>0.1246530386611282</v>
      </c>
      <c r="F10" s="170">
        <f t="shared" si="0"/>
        <v>8.7790838080834765E-2</v>
      </c>
      <c r="G10" s="171">
        <f t="shared" si="0"/>
        <v>5.9638647060450634E-2</v>
      </c>
    </row>
    <row r="11" spans="1:33" customFormat="1" ht="13.35" customHeight="1">
      <c r="A11" s="45"/>
      <c r="B11" s="31" t="s">
        <v>4</v>
      </c>
      <c r="C11" s="170">
        <f t="shared" si="0"/>
        <v>8.2710719185735915E-2</v>
      </c>
      <c r="D11" s="170">
        <f t="shared" si="0"/>
        <v>0.12109526908284662</v>
      </c>
      <c r="E11" s="170">
        <f t="shared" si="0"/>
        <v>0.12889547341057073</v>
      </c>
      <c r="F11" s="170">
        <f t="shared" si="0"/>
        <v>0.10232781587107476</v>
      </c>
      <c r="G11" s="171">
        <f t="shared" si="0"/>
        <v>7.8050499644775728E-2</v>
      </c>
    </row>
    <row r="12" spans="1:33" customFormat="1" ht="13.35" customHeight="1">
      <c r="A12" s="45"/>
      <c r="B12" s="31" t="s">
        <v>5</v>
      </c>
      <c r="C12" s="170">
        <f t="shared" si="0"/>
        <v>8.3878108574303223E-2</v>
      </c>
      <c r="D12" s="170">
        <f t="shared" si="0"/>
        <v>0.13259911618663112</v>
      </c>
      <c r="E12" s="170">
        <f t="shared" si="0"/>
        <v>8.6073038358936538E-2</v>
      </c>
      <c r="F12" s="170">
        <f t="shared" si="0"/>
        <v>9.018092974115155E-2</v>
      </c>
      <c r="G12" s="171">
        <f t="shared" si="0"/>
        <v>9.611027125011673E-2</v>
      </c>
    </row>
    <row r="13" spans="1:33" customFormat="1" ht="13.35" customHeight="1">
      <c r="A13" s="45"/>
      <c r="B13" s="31" t="s">
        <v>6</v>
      </c>
      <c r="C13" s="170">
        <f t="shared" si="0"/>
        <v>6.8744300860344554E-2</v>
      </c>
      <c r="D13" s="170">
        <f t="shared" si="0"/>
        <v>0.12328023038284197</v>
      </c>
      <c r="E13" s="170">
        <f t="shared" si="0"/>
        <v>8.9714597079059599E-2</v>
      </c>
      <c r="F13" s="170">
        <f t="shared" si="0"/>
        <v>5.7187592748505489E-2</v>
      </c>
      <c r="G13" s="171">
        <f t="shared" si="0"/>
        <v>6.8565242708334972E-2</v>
      </c>
    </row>
    <row r="14" spans="1:33" customFormat="1" ht="13.35" customHeight="1">
      <c r="A14" s="46"/>
      <c r="B14" s="30" t="s">
        <v>18</v>
      </c>
      <c r="C14" s="172">
        <f t="shared" si="0"/>
        <v>6.2454265615913718E-2</v>
      </c>
      <c r="D14" s="172">
        <f t="shared" si="0"/>
        <v>0.19260256143358978</v>
      </c>
      <c r="E14" s="172">
        <f t="shared" si="0"/>
        <v>2.1791397437159521E-2</v>
      </c>
      <c r="F14" s="172">
        <f t="shared" si="0"/>
        <v>8.765401329792577E-2</v>
      </c>
      <c r="G14" s="173">
        <f t="shared" si="0"/>
        <v>0.10091367829722375</v>
      </c>
    </row>
    <row r="15" spans="1:33" customFormat="1" ht="12" customHeight="1">
      <c r="B15" s="32" t="s">
        <v>137</v>
      </c>
    </row>
    <row r="16" spans="1:33" customFormat="1" ht="12" customHeight="1">
      <c r="B16" s="62" t="s">
        <v>141</v>
      </c>
    </row>
    <row r="17" spans="2:7" customFormat="1" ht="12" customHeight="1">
      <c r="B17" s="62" t="s">
        <v>142</v>
      </c>
    </row>
    <row r="18" spans="2:7" customFormat="1" ht="12" customHeight="1">
      <c r="B18" s="62" t="s">
        <v>143</v>
      </c>
    </row>
    <row r="19" spans="2:7" customFormat="1" ht="12" customHeight="1">
      <c r="B19" s="32" t="s">
        <v>138</v>
      </c>
    </row>
    <row r="20" spans="2:7" customFormat="1" ht="15" customHeight="1">
      <c r="B20" s="32"/>
    </row>
    <row r="21" spans="2:7" customFormat="1" ht="13.35" customHeight="1">
      <c r="B21" s="21"/>
      <c r="C21" s="21"/>
      <c r="D21" s="21"/>
      <c r="E21" s="21"/>
      <c r="F21" s="21"/>
      <c r="G21" s="13"/>
    </row>
    <row r="22" spans="2:7" customFormat="1" ht="13.35" customHeight="1">
      <c r="B22" s="21"/>
      <c r="C22" s="21"/>
      <c r="D22" s="21"/>
      <c r="E22" s="21"/>
      <c r="F22" s="21"/>
      <c r="G22" s="13"/>
    </row>
    <row r="23" spans="2:7" customFormat="1" ht="13.35" customHeight="1">
      <c r="B23" s="21"/>
      <c r="C23" s="21"/>
      <c r="D23" s="21"/>
      <c r="E23" s="21"/>
      <c r="F23" s="21"/>
      <c r="G23" s="13"/>
    </row>
    <row r="24" spans="2:7" customFormat="1" ht="13.35" customHeight="1">
      <c r="B24" s="21"/>
      <c r="C24" s="21"/>
      <c r="D24" s="21"/>
      <c r="E24" s="21"/>
      <c r="F24" s="21"/>
      <c r="G24" s="13"/>
    </row>
    <row r="25" spans="2:7" customFormat="1" ht="13.35" customHeight="1"/>
    <row r="26" spans="2:7" customFormat="1" ht="13.35" customHeight="1"/>
    <row r="27" spans="2:7" customFormat="1" ht="13.35" customHeight="1"/>
    <row r="28" spans="2:7" customFormat="1" ht="13.35" customHeight="1"/>
    <row r="29" spans="2:7" customFormat="1" ht="13.35" customHeight="1"/>
    <row r="30" spans="2:7" customFormat="1" ht="13.35" customHeight="1"/>
    <row r="31" spans="2:7" customFormat="1" ht="13.35" customHeight="1"/>
    <row r="32" spans="2:7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O3315"/>
  <sheetViews>
    <sheetView showGridLines="0" workbookViewId="0"/>
  </sheetViews>
  <sheetFormatPr defaultRowHeight="12.75"/>
  <cols>
    <col min="1" max="1" width="0.85546875" customWidth="1"/>
    <col min="2" max="2" width="20.7109375" style="21" customWidth="1"/>
    <col min="3" max="5" width="9.28515625" style="21" customWidth="1"/>
    <col min="6" max="7" width="9.28515625" style="29" customWidth="1"/>
    <col min="8" max="9" width="10.7109375" style="29" customWidth="1"/>
    <col min="10" max="28" width="10.7109375" style="13" customWidth="1"/>
    <col min="29" max="29" width="9.140625" style="13"/>
    <col min="30" max="34" width="9.140625" style="19"/>
    <col min="35" max="35" width="10" style="19" bestFit="1" customWidth="1"/>
    <col min="36" max="41" width="9.140625" style="19"/>
    <col min="42" max="16384" width="9.140625" style="20"/>
  </cols>
  <sheetData>
    <row r="1" spans="1:12" customFormat="1" ht="15" customHeight="1">
      <c r="A1" s="1" t="s">
        <v>217</v>
      </c>
      <c r="B1" s="1"/>
      <c r="C1" s="2"/>
      <c r="D1" s="2"/>
      <c r="E1" s="2"/>
      <c r="F1" s="3"/>
      <c r="G1" s="3"/>
    </row>
    <row r="2" spans="1:12" customFormat="1" ht="13.35" customHeight="1">
      <c r="A2" s="50"/>
      <c r="B2" s="37" t="s">
        <v>39</v>
      </c>
      <c r="C2" s="305" t="s">
        <v>61</v>
      </c>
      <c r="D2" s="306" t="s">
        <v>57</v>
      </c>
      <c r="E2" s="306" t="s">
        <v>63</v>
      </c>
      <c r="F2" s="40" t="s">
        <v>64</v>
      </c>
      <c r="G2" s="72" t="s">
        <v>65</v>
      </c>
      <c r="L2" s="59"/>
    </row>
    <row r="3" spans="1:12" customFormat="1" ht="13.35" hidden="1" customHeight="1">
      <c r="A3" s="45"/>
      <c r="B3" s="31" t="s">
        <v>91</v>
      </c>
      <c r="C3" s="79">
        <v>0.4</v>
      </c>
      <c r="D3" s="80">
        <v>0.3</v>
      </c>
      <c r="E3" s="80">
        <v>0.125</v>
      </c>
      <c r="F3" s="80">
        <v>0.14000000000000001</v>
      </c>
      <c r="G3" s="81">
        <v>0.25</v>
      </c>
    </row>
    <row r="4" spans="1:12" customFormat="1" ht="13.35" hidden="1" customHeight="1">
      <c r="A4" s="45"/>
      <c r="B4" s="31" t="s">
        <v>92</v>
      </c>
      <c r="C4" s="82">
        <v>0.4</v>
      </c>
      <c r="D4" s="67">
        <v>0.3</v>
      </c>
      <c r="E4" s="67">
        <v>0.125</v>
      </c>
      <c r="F4" s="67">
        <v>0.14000000000000001</v>
      </c>
      <c r="G4" s="101">
        <v>0.18</v>
      </c>
    </row>
    <row r="5" spans="1:12" customFormat="1" ht="13.35" customHeight="1">
      <c r="A5" s="45"/>
      <c r="B5" s="31" t="s">
        <v>195</v>
      </c>
      <c r="C5" s="82">
        <v>0.4</v>
      </c>
      <c r="D5" s="67">
        <v>0.3</v>
      </c>
      <c r="E5" s="67">
        <v>0.125</v>
      </c>
      <c r="F5" s="67">
        <v>0.14000000000000001</v>
      </c>
      <c r="G5" s="83">
        <v>0.18</v>
      </c>
    </row>
    <row r="6" spans="1:12" customFormat="1" ht="13.35" customHeight="1">
      <c r="A6" s="45"/>
      <c r="B6" s="31" t="s">
        <v>93</v>
      </c>
      <c r="C6" s="82">
        <v>0.4</v>
      </c>
      <c r="D6" s="67">
        <v>0.3</v>
      </c>
      <c r="E6" s="67">
        <v>0.125</v>
      </c>
      <c r="F6" s="67">
        <v>0.14000000000000001</v>
      </c>
      <c r="G6" s="83">
        <v>0.18</v>
      </c>
    </row>
    <row r="7" spans="1:12" customFormat="1" ht="13.35" customHeight="1">
      <c r="A7" s="45"/>
      <c r="B7" s="31" t="s">
        <v>94</v>
      </c>
      <c r="C7" s="82">
        <v>0.4</v>
      </c>
      <c r="D7" s="99">
        <v>0.28999999999999998</v>
      </c>
      <c r="E7" s="67">
        <v>0.125</v>
      </c>
      <c r="F7" s="67">
        <v>0.14000000000000001</v>
      </c>
      <c r="G7" s="83">
        <v>0.18</v>
      </c>
    </row>
    <row r="8" spans="1:12" customFormat="1" ht="13.35" customHeight="1">
      <c r="A8" s="45"/>
      <c r="B8" s="31" t="s">
        <v>95</v>
      </c>
      <c r="C8" s="82">
        <v>0.4</v>
      </c>
      <c r="D8" s="67">
        <v>0.28999999999999998</v>
      </c>
      <c r="E8" s="67">
        <v>0.125</v>
      </c>
      <c r="F8" s="67">
        <v>0.14000000000000001</v>
      </c>
      <c r="G8" s="101">
        <v>0.09</v>
      </c>
    </row>
    <row r="9" spans="1:12" customFormat="1" ht="13.35" customHeight="1">
      <c r="A9" s="45"/>
      <c r="B9" s="31" t="s">
        <v>96</v>
      </c>
      <c r="C9" s="82">
        <v>0.4</v>
      </c>
      <c r="D9" s="67">
        <v>0.28999999999999998</v>
      </c>
      <c r="E9" s="67">
        <v>0.125</v>
      </c>
      <c r="F9" s="67">
        <v>0.14000000000000001</v>
      </c>
      <c r="G9" s="83">
        <v>0.09</v>
      </c>
    </row>
    <row r="10" spans="1:12" customFormat="1" ht="13.35" customHeight="1">
      <c r="A10" s="45"/>
      <c r="B10" s="31" t="s">
        <v>97</v>
      </c>
      <c r="C10" s="82">
        <v>0.4</v>
      </c>
      <c r="D10" s="67">
        <v>0.28999999999999998</v>
      </c>
      <c r="E10" s="67">
        <v>0.125</v>
      </c>
      <c r="F10" s="67">
        <v>0.14000000000000001</v>
      </c>
      <c r="G10" s="101">
        <v>0</v>
      </c>
    </row>
    <row r="11" spans="1:12" customFormat="1" ht="13.35" customHeight="1">
      <c r="A11" s="45"/>
      <c r="B11" s="31" t="s">
        <v>98</v>
      </c>
      <c r="C11" s="82">
        <v>0.4</v>
      </c>
      <c r="D11" s="67">
        <v>0.28999999999999998</v>
      </c>
      <c r="E11" s="99">
        <v>0.1</v>
      </c>
      <c r="F11" s="67">
        <v>0.14000000000000001</v>
      </c>
      <c r="G11" s="83">
        <v>0</v>
      </c>
    </row>
    <row r="12" spans="1:12" customFormat="1" ht="13.35" customHeight="1">
      <c r="A12" s="46"/>
      <c r="B12" s="30" t="s">
        <v>185</v>
      </c>
      <c r="C12" s="90">
        <v>0.4</v>
      </c>
      <c r="D12" s="100">
        <v>0.28000000000000003</v>
      </c>
      <c r="E12" s="91">
        <v>0.1</v>
      </c>
      <c r="F12" s="91">
        <v>0.14000000000000001</v>
      </c>
      <c r="G12" s="92">
        <v>0</v>
      </c>
      <c r="H12" s="77"/>
    </row>
    <row r="13" spans="1:12" customFormat="1" ht="12" customHeight="1">
      <c r="B13" s="32" t="s">
        <v>62</v>
      </c>
    </row>
    <row r="14" spans="1:12" customFormat="1" ht="12" customHeight="1">
      <c r="B14" s="32" t="s">
        <v>174</v>
      </c>
    </row>
    <row r="15" spans="1:12" customFormat="1" ht="13.35" customHeight="1"/>
    <row r="16" spans="1:12" customFormat="1" ht="13.35" customHeight="1">
      <c r="B16" s="33"/>
    </row>
    <row r="17" spans="3:3" customFormat="1" ht="13.35" customHeight="1"/>
    <row r="18" spans="3:3" customFormat="1" ht="13.35" customHeight="1"/>
    <row r="19" spans="3:3" customFormat="1" ht="13.35" customHeight="1">
      <c r="C19" s="304"/>
    </row>
    <row r="20" spans="3:3" customFormat="1" ht="13.35" customHeight="1"/>
    <row r="21" spans="3:3" customFormat="1" ht="13.35" customHeight="1"/>
    <row r="22" spans="3:3" customFormat="1" ht="13.35" customHeight="1"/>
    <row r="23" spans="3:3" customFormat="1" ht="13.35" customHeight="1"/>
    <row r="24" spans="3:3" customFormat="1" ht="13.35" customHeight="1"/>
    <row r="25" spans="3:3" customFormat="1" ht="13.35" customHeight="1"/>
    <row r="26" spans="3:3" customFormat="1" ht="13.35" customHeight="1"/>
    <row r="27" spans="3:3" customFormat="1" ht="13.35" customHeight="1"/>
    <row r="28" spans="3:3" customFormat="1" ht="13.35" customHeight="1"/>
    <row r="29" spans="3:3" customFormat="1" ht="13.35" customHeight="1"/>
    <row r="30" spans="3:3" customFormat="1" ht="13.35" customHeight="1"/>
    <row r="31" spans="3:3" customFormat="1" ht="13.35" customHeight="1"/>
    <row r="32" spans="3:3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</sheetData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theme="3" tint="0.39997558519241921"/>
    <pageSetUpPr fitToPage="1"/>
  </sheetPr>
  <dimension ref="A1:AN3330"/>
  <sheetViews>
    <sheetView showGridLines="0" workbookViewId="0"/>
  </sheetViews>
  <sheetFormatPr defaultRowHeight="12.75"/>
  <cols>
    <col min="1" max="1" width="0.85546875" customWidth="1"/>
    <col min="2" max="5" width="14.7109375" style="21" customWidth="1"/>
    <col min="6" max="6" width="5.28515625" style="29" customWidth="1"/>
    <col min="7" max="7" width="10.7109375" style="12" customWidth="1"/>
    <col min="8" max="27" width="10.7109375" style="13" customWidth="1"/>
    <col min="28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40" s="166" customFormat="1" ht="15" customHeight="1">
      <c r="A1" s="162" t="s">
        <v>220</v>
      </c>
      <c r="B1" s="162"/>
      <c r="C1" s="163"/>
      <c r="D1" s="163"/>
      <c r="E1" s="163"/>
      <c r="F1" s="164"/>
      <c r="G1" s="165"/>
      <c r="H1" s="5"/>
      <c r="I1" s="6"/>
      <c r="J1" s="5"/>
      <c r="K1" s="7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22.5" customHeight="1">
      <c r="A2" s="47"/>
      <c r="B2" s="39" t="s">
        <v>1</v>
      </c>
      <c r="C2" s="40" t="s">
        <v>75</v>
      </c>
      <c r="D2" s="40" t="s">
        <v>99</v>
      </c>
      <c r="E2" s="76" t="s">
        <v>49</v>
      </c>
      <c r="F2" s="11"/>
      <c r="I2" s="14"/>
      <c r="K2" s="15"/>
      <c r="W2" s="16"/>
      <c r="X2" s="17"/>
      <c r="Y2" s="17"/>
      <c r="Z2" s="17"/>
      <c r="AA2" s="17"/>
      <c r="AB2" s="17"/>
      <c r="AC2" s="17"/>
      <c r="AD2" s="17"/>
      <c r="AE2" s="17"/>
      <c r="AF2" s="17"/>
      <c r="AG2" s="18"/>
      <c r="AH2" s="18"/>
    </row>
    <row r="3" spans="1:40" ht="13.35" hidden="1" customHeight="1">
      <c r="A3" s="45"/>
      <c r="B3" s="31" t="s">
        <v>70</v>
      </c>
      <c r="C3" s="175">
        <f>'1.2'!C8</f>
        <v>184785.94500000001</v>
      </c>
      <c r="D3" s="175">
        <v>1663.213</v>
      </c>
      <c r="E3" s="65">
        <f>D3/C3</f>
        <v>9.0007549004876963E-3</v>
      </c>
      <c r="F3" s="11"/>
      <c r="I3" s="14"/>
      <c r="K3" s="15"/>
      <c r="W3" s="16"/>
      <c r="X3" s="17"/>
      <c r="Y3" s="17"/>
      <c r="Z3" s="17"/>
      <c r="AA3" s="17"/>
      <c r="AB3" s="17"/>
      <c r="AC3" s="17"/>
      <c r="AD3" s="17"/>
      <c r="AE3" s="17"/>
      <c r="AF3" s="17"/>
      <c r="AG3" s="18"/>
      <c r="AH3" s="18"/>
    </row>
    <row r="4" spans="1:40" ht="13.35" hidden="1" customHeight="1">
      <c r="A4" s="45"/>
      <c r="B4" s="31" t="s">
        <v>71</v>
      </c>
      <c r="C4" s="175">
        <f>'1.2'!C9</f>
        <v>201265.89799999999</v>
      </c>
      <c r="D4" s="175">
        <v>1906.308</v>
      </c>
      <c r="E4" s="65">
        <f>D4/C4</f>
        <v>9.4715896679128421E-3</v>
      </c>
      <c r="F4" s="11"/>
      <c r="I4" s="14"/>
      <c r="K4" s="15"/>
      <c r="W4" s="16"/>
      <c r="X4" s="17"/>
      <c r="Y4" s="17"/>
      <c r="Z4" s="17"/>
      <c r="AA4" s="17"/>
      <c r="AB4" s="17"/>
      <c r="AC4" s="17"/>
      <c r="AD4" s="17"/>
      <c r="AE4" s="17"/>
      <c r="AF4" s="17"/>
      <c r="AG4" s="18"/>
      <c r="AH4" s="18"/>
    </row>
    <row r="5" spans="1:40" ht="13.35" hidden="1" customHeight="1">
      <c r="A5" s="45"/>
      <c r="B5" s="31" t="s">
        <v>72</v>
      </c>
      <c r="C5" s="175">
        <f>'1.2'!C10</f>
        <v>220119.10699999999</v>
      </c>
      <c r="D5" s="175">
        <v>1922.5419999999999</v>
      </c>
      <c r="E5" s="65">
        <f>D5/C5</f>
        <v>8.7340986714070212E-3</v>
      </c>
      <c r="F5" s="11"/>
      <c r="I5" s="14"/>
      <c r="K5" s="15"/>
      <c r="W5" s="16"/>
      <c r="X5" s="17"/>
      <c r="Y5" s="17"/>
      <c r="Z5" s="17"/>
      <c r="AA5" s="17"/>
      <c r="AB5" s="17"/>
      <c r="AC5" s="17"/>
      <c r="AD5" s="17"/>
      <c r="AE5" s="17"/>
      <c r="AF5" s="17"/>
      <c r="AG5" s="18"/>
      <c r="AH5" s="18"/>
    </row>
    <row r="6" spans="1:40" ht="13.35" hidden="1" customHeight="1">
      <c r="A6" s="45"/>
      <c r="B6" s="31" t="s">
        <v>73</v>
      </c>
      <c r="C6" s="175">
        <f>'1.2'!C11</f>
        <v>252294.984</v>
      </c>
      <c r="D6" s="175">
        <v>2332.625</v>
      </c>
      <c r="E6" s="65">
        <f>D6/'1.2'!C11</f>
        <v>9.2456257473592894E-3</v>
      </c>
      <c r="F6" s="11"/>
      <c r="I6" s="14"/>
      <c r="K6" s="15"/>
      <c r="W6" s="16"/>
      <c r="X6" s="17"/>
      <c r="Y6" s="17"/>
      <c r="Z6" s="17"/>
      <c r="AA6" s="17"/>
      <c r="AB6" s="17"/>
      <c r="AC6" s="17"/>
      <c r="AD6" s="17"/>
      <c r="AE6" s="17"/>
      <c r="AF6" s="17"/>
      <c r="AG6" s="18"/>
      <c r="AH6" s="18"/>
    </row>
    <row r="7" spans="1:40" ht="13.35" hidden="1" customHeight="1">
      <c r="A7" s="45"/>
      <c r="B7" s="31" t="s">
        <v>2</v>
      </c>
      <c r="C7" s="175">
        <f>'1.2'!C12</f>
        <v>281939.315</v>
      </c>
      <c r="D7" s="175">
        <v>2878.46</v>
      </c>
      <c r="E7" s="65">
        <f>D7/'1.2'!C12</f>
        <v>1.0209501998683652E-2</v>
      </c>
      <c r="F7" s="11"/>
      <c r="J7" s="24"/>
      <c r="W7" s="25"/>
      <c r="X7" s="26"/>
      <c r="Y7" s="23"/>
      <c r="Z7" s="23"/>
      <c r="AA7" s="23"/>
      <c r="AB7" s="23"/>
      <c r="AC7" s="23"/>
      <c r="AD7" s="23"/>
      <c r="AE7" s="23"/>
      <c r="AF7" s="23"/>
      <c r="AG7" s="22"/>
      <c r="AH7" s="27"/>
      <c r="AI7" s="27"/>
    </row>
    <row r="8" spans="1:40" ht="13.35" customHeight="1">
      <c r="A8" s="45"/>
      <c r="B8" s="31" t="s">
        <v>3</v>
      </c>
      <c r="C8" s="175">
        <f>'1.2'!C13</f>
        <v>302442.55099999998</v>
      </c>
      <c r="D8" s="175">
        <v>3562.8069999999998</v>
      </c>
      <c r="E8" s="65">
        <f>D8/'1.2'!C13</f>
        <v>1.1780111588861714E-2</v>
      </c>
      <c r="F8" s="11"/>
      <c r="W8" s="25"/>
      <c r="X8" s="26"/>
      <c r="Y8" s="23"/>
      <c r="Z8" s="23"/>
      <c r="AA8" s="23"/>
      <c r="AB8" s="23"/>
      <c r="AC8" s="23"/>
      <c r="AD8" s="23"/>
      <c r="AE8" s="23"/>
      <c r="AF8" s="23"/>
      <c r="AG8" s="22"/>
      <c r="AH8" s="27"/>
      <c r="AI8" s="27"/>
    </row>
    <row r="9" spans="1:40" ht="13.35" customHeight="1">
      <c r="A9" s="45"/>
      <c r="B9" s="31" t="s">
        <v>4</v>
      </c>
      <c r="C9" s="175">
        <f>'1.2'!C14</f>
        <v>354978.848</v>
      </c>
      <c r="D9" s="175">
        <v>4311.6610000000001</v>
      </c>
      <c r="E9" s="65">
        <f>D9/'1.2'!C14</f>
        <v>1.2146247654733501E-2</v>
      </c>
      <c r="F9" s="11"/>
      <c r="I9" s="14"/>
      <c r="W9" s="25"/>
      <c r="X9" s="26"/>
      <c r="Y9" s="23"/>
      <c r="Z9" s="23"/>
      <c r="AA9" s="23"/>
      <c r="AB9" s="23"/>
      <c r="AC9" s="23"/>
      <c r="AD9" s="23"/>
      <c r="AE9" s="23"/>
      <c r="AF9" s="23"/>
      <c r="AG9" s="22"/>
      <c r="AH9" s="27"/>
      <c r="AI9" s="27"/>
    </row>
    <row r="10" spans="1:40" ht="13.35" customHeight="1">
      <c r="A10" s="45"/>
      <c r="B10" s="31" t="s">
        <v>5</v>
      </c>
      <c r="C10" s="175">
        <f>'1.2'!C15</f>
        <v>417195.70600000001</v>
      </c>
      <c r="D10" s="175">
        <v>5135.4930000000004</v>
      </c>
      <c r="E10" s="65">
        <f>D10/'1.2'!C15</f>
        <v>1.2309553828437535E-2</v>
      </c>
      <c r="F10" s="11"/>
      <c r="I10" s="28"/>
    </row>
    <row r="11" spans="1:40" ht="13.35" customHeight="1">
      <c r="A11" s="45"/>
      <c r="B11" s="31" t="s">
        <v>6</v>
      </c>
      <c r="C11" s="175">
        <f>'1.2'!C16</f>
        <v>495548.61699999997</v>
      </c>
      <c r="D11" s="175">
        <v>5156.1260000000002</v>
      </c>
      <c r="E11" s="65">
        <f>D11/'1.2'!C16</f>
        <v>1.0404884249732455E-2</v>
      </c>
      <c r="F11" s="11"/>
      <c r="I11" s="28"/>
    </row>
    <row r="12" spans="1:40" ht="13.35" customHeight="1">
      <c r="A12" s="45"/>
      <c r="B12" s="31" t="s">
        <v>18</v>
      </c>
      <c r="C12" s="175">
        <f>'1.2'!C17</f>
        <v>572814.63600000006</v>
      </c>
      <c r="D12" s="175">
        <v>5615.2539999999999</v>
      </c>
      <c r="E12" s="65">
        <f>D12/'1.2'!C17</f>
        <v>9.8029164184973774E-3</v>
      </c>
      <c r="F12" s="11"/>
      <c r="I12" s="28"/>
    </row>
    <row r="13" spans="1:40" ht="13.35" customHeight="1">
      <c r="A13" s="46"/>
      <c r="B13" s="30" t="s">
        <v>180</v>
      </c>
      <c r="C13" s="176">
        <f>'1.2'!C18</f>
        <v>625100.16200000001</v>
      </c>
      <c r="D13" s="176">
        <v>6528.09</v>
      </c>
      <c r="E13" s="66">
        <f>D13/'1.2'!C18</f>
        <v>1.0443270369845145E-2</v>
      </c>
      <c r="F13" s="11"/>
      <c r="I13" s="28"/>
    </row>
    <row r="14" spans="1:40" ht="12" customHeight="1">
      <c r="B14" s="32" t="s">
        <v>234</v>
      </c>
      <c r="C14"/>
      <c r="D14"/>
      <c r="F14" s="11"/>
      <c r="I14" s="28"/>
    </row>
    <row r="15" spans="1:40" ht="12" customHeight="1">
      <c r="B15" s="62" t="s">
        <v>100</v>
      </c>
      <c r="C15"/>
      <c r="D15"/>
      <c r="F15" s="11"/>
      <c r="I15" s="28"/>
    </row>
    <row r="16" spans="1:40" customFormat="1" ht="12" customHeight="1"/>
    <row r="17" spans="2:2" customFormat="1" ht="12" customHeight="1"/>
    <row r="18" spans="2:2" customFormat="1" ht="12" customHeight="1"/>
    <row r="19" spans="2:2" customFormat="1" ht="12" customHeight="1"/>
    <row r="20" spans="2:2" customFormat="1" ht="13.35" customHeight="1"/>
    <row r="21" spans="2:2" customFormat="1" ht="13.35" customHeight="1"/>
    <row r="22" spans="2:2" customFormat="1" ht="13.35" customHeight="1"/>
    <row r="23" spans="2:2" customFormat="1" ht="13.35" customHeight="1"/>
    <row r="24" spans="2:2" customFormat="1" ht="13.35" customHeight="1"/>
    <row r="25" spans="2:2" customFormat="1" ht="13.35" customHeight="1"/>
    <row r="26" spans="2:2" customFormat="1" ht="13.35" hidden="1" customHeight="1">
      <c r="B26" s="311" t="s">
        <v>204</v>
      </c>
    </row>
    <row r="27" spans="2:2" customFormat="1" ht="13.35" customHeight="1"/>
    <row r="28" spans="2:2" customFormat="1" ht="13.35" customHeight="1"/>
    <row r="29" spans="2:2" customFormat="1" ht="13.35" customHeight="1"/>
    <row r="30" spans="2:2" customFormat="1" ht="13.35" customHeight="1"/>
    <row r="31" spans="2:2" customFormat="1" ht="13.35" customHeight="1"/>
    <row r="32" spans="2: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spans="2:5" customFormat="1" ht="13.35" customHeight="1"/>
    <row r="3314" spans="2:5" customFormat="1" ht="13.35" customHeight="1"/>
    <row r="3315" spans="2:5" customFormat="1" ht="13.35" customHeight="1"/>
    <row r="3316" spans="2:5" customFormat="1" ht="13.35" customHeight="1"/>
    <row r="3317" spans="2:5" customFormat="1" ht="13.35" customHeight="1"/>
    <row r="3318" spans="2:5" customFormat="1" ht="13.35" customHeight="1"/>
    <row r="3319" spans="2:5" customFormat="1" ht="13.35" customHeight="1"/>
    <row r="3320" spans="2:5" customFormat="1" ht="13.35" customHeight="1"/>
    <row r="3321" spans="2:5" customFormat="1" ht="13.35" customHeight="1"/>
    <row r="3322" spans="2:5" customFormat="1" ht="13.35" customHeight="1"/>
    <row r="3323" spans="2:5" customFormat="1" ht="13.35" customHeight="1"/>
    <row r="3324" spans="2:5" customFormat="1" ht="13.35" customHeight="1"/>
    <row r="3325" spans="2:5" customFormat="1" ht="13.35" customHeight="1"/>
    <row r="3326" spans="2:5" customFormat="1" ht="13.35" customHeight="1"/>
    <row r="3327" spans="2:5" customFormat="1" ht="13.35" customHeight="1"/>
    <row r="3328" spans="2:5" customFormat="1" ht="13.35" customHeight="1">
      <c r="B3328" s="21"/>
      <c r="C3328" s="21"/>
      <c r="D3328" s="21"/>
      <c r="E3328" s="21"/>
    </row>
    <row r="3329" spans="2:5" customFormat="1" ht="13.35" customHeight="1">
      <c r="B3329" s="21"/>
      <c r="C3329" s="21"/>
      <c r="D3329" s="21"/>
      <c r="E3329" s="21"/>
    </row>
    <row r="3330" spans="2:5" customFormat="1" ht="13.35" customHeight="1">
      <c r="B3330" s="21"/>
      <c r="C3330" s="21"/>
      <c r="D3330" s="21"/>
      <c r="E3330" s="21"/>
    </row>
  </sheetData>
  <phoneticPr fontId="11" type="noConversion"/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1" enableFormatConditionsCalculation="0">
    <tabColor theme="3" tint="0.39997558519241921"/>
    <pageSetUpPr fitToPage="1"/>
  </sheetPr>
  <dimension ref="A1:AG329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6" width="10.7109375" style="21" customWidth="1"/>
    <col min="7" max="7" width="10.7109375" style="13" customWidth="1"/>
    <col min="8" max="8" width="9.140625" style="13"/>
    <col min="9" max="15" width="0" style="13" hidden="1" customWidth="1"/>
    <col min="16" max="16" width="14.5703125" style="13" hidden="1" customWidth="1"/>
    <col min="17" max="17" width="10.7109375" style="13" hidden="1" customWidth="1"/>
    <col min="18" max="21" width="9.140625" style="13"/>
    <col min="22" max="26" width="9.140625" style="19"/>
    <col min="27" max="27" width="10" style="19" bestFit="1" customWidth="1"/>
    <col min="28" max="33" width="9.140625" style="19"/>
    <col min="34" max="16384" width="9.140625" style="20"/>
  </cols>
  <sheetData>
    <row r="1" spans="1:33" s="166" customFormat="1" ht="15" customHeight="1">
      <c r="A1" s="162" t="s">
        <v>221</v>
      </c>
      <c r="B1" s="162"/>
      <c r="C1" s="163"/>
      <c r="D1" s="163"/>
      <c r="E1" s="163"/>
      <c r="F1" s="163"/>
      <c r="G1" s="5"/>
      <c r="H1" s="169"/>
      <c r="I1" s="169" t="s">
        <v>45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ht="22.5">
      <c r="A2" s="47"/>
      <c r="B2" s="187" t="s">
        <v>40</v>
      </c>
      <c r="C2" s="40" t="s">
        <v>41</v>
      </c>
      <c r="D2" s="40" t="s">
        <v>74</v>
      </c>
      <c r="E2" s="40" t="s">
        <v>42</v>
      </c>
      <c r="F2" s="40" t="s">
        <v>170</v>
      </c>
      <c r="G2" s="72" t="s">
        <v>169</v>
      </c>
      <c r="P2" s="16"/>
      <c r="Q2" s="17"/>
      <c r="R2" s="17"/>
      <c r="S2" s="17"/>
      <c r="T2" s="17"/>
      <c r="U2" s="17"/>
      <c r="V2" s="17"/>
      <c r="W2" s="17"/>
      <c r="X2" s="17"/>
      <c r="Y2" s="17"/>
      <c r="Z2" s="18"/>
      <c r="AA2" s="18"/>
    </row>
    <row r="3" spans="1:33" ht="13.35" hidden="1" customHeight="1">
      <c r="A3" s="45"/>
      <c r="B3" s="31" t="s">
        <v>2</v>
      </c>
      <c r="C3" s="167">
        <v>3415432</v>
      </c>
      <c r="D3" s="287">
        <v>814894</v>
      </c>
      <c r="E3" s="167">
        <v>254593</v>
      </c>
      <c r="F3" s="167">
        <v>252589</v>
      </c>
      <c r="G3" s="168">
        <v>506098</v>
      </c>
      <c r="P3" s="25"/>
      <c r="Q3" s="26"/>
      <c r="R3" s="23"/>
      <c r="S3" s="23"/>
      <c r="T3" s="23"/>
      <c r="U3" s="23"/>
      <c r="V3" s="23"/>
      <c r="W3" s="23"/>
      <c r="X3" s="23"/>
      <c r="Y3" s="23"/>
      <c r="Z3" s="22"/>
      <c r="AA3" s="27"/>
      <c r="AB3" s="27"/>
    </row>
    <row r="4" spans="1:33" ht="13.35" customHeight="1">
      <c r="A4" s="45"/>
      <c r="B4" s="31" t="s">
        <v>3</v>
      </c>
      <c r="C4" s="167">
        <v>3777005</v>
      </c>
      <c r="D4" s="287">
        <v>817381</v>
      </c>
      <c r="E4" s="167">
        <v>283825</v>
      </c>
      <c r="F4" s="167">
        <v>274764</v>
      </c>
      <c r="G4" s="168">
        <v>536281</v>
      </c>
      <c r="P4" s="25"/>
      <c r="Q4" s="26"/>
      <c r="R4" s="23"/>
      <c r="S4" s="23"/>
      <c r="T4" s="23"/>
      <c r="U4" s="23"/>
      <c r="V4" s="23"/>
      <c r="W4" s="23"/>
      <c r="X4" s="23"/>
      <c r="Y4" s="23"/>
      <c r="Z4" s="22"/>
      <c r="AA4" s="27"/>
      <c r="AB4" s="27"/>
    </row>
    <row r="5" spans="1:33" ht="13.35" customHeight="1">
      <c r="A5" s="45"/>
      <c r="B5" s="31" t="s">
        <v>4</v>
      </c>
      <c r="C5" s="167">
        <v>4115293</v>
      </c>
      <c r="D5" s="287">
        <v>933136</v>
      </c>
      <c r="E5" s="167">
        <v>318967</v>
      </c>
      <c r="F5" s="167">
        <v>302880</v>
      </c>
      <c r="G5" s="168">
        <v>578138</v>
      </c>
      <c r="P5" s="25"/>
      <c r="Q5" s="26"/>
      <c r="R5" s="23"/>
      <c r="S5" s="23"/>
      <c r="T5" s="23"/>
      <c r="U5" s="23"/>
      <c r="V5" s="23"/>
      <c r="W5" s="23"/>
      <c r="X5" s="23"/>
      <c r="Y5" s="23"/>
      <c r="Z5" s="22"/>
      <c r="AA5" s="27"/>
      <c r="AB5" s="27"/>
    </row>
    <row r="6" spans="1:33" ht="13.35" customHeight="1">
      <c r="A6" s="45"/>
      <c r="B6" s="31" t="s">
        <v>5</v>
      </c>
      <c r="C6" s="167">
        <v>4476261</v>
      </c>
      <c r="D6" s="287">
        <v>1054969</v>
      </c>
      <c r="E6" s="167">
        <v>344882</v>
      </c>
      <c r="F6" s="167">
        <v>330194</v>
      </c>
      <c r="G6" s="168">
        <v>633703</v>
      </c>
    </row>
    <row r="7" spans="1:33" ht="13.35" customHeight="1">
      <c r="A7" s="45"/>
      <c r="B7" s="31" t="s">
        <v>6</v>
      </c>
      <c r="C7" s="167">
        <v>4764105</v>
      </c>
      <c r="D7" s="287">
        <v>1218905</v>
      </c>
      <c r="E7" s="167">
        <v>374411</v>
      </c>
      <c r="F7" s="167">
        <v>349077</v>
      </c>
      <c r="G7" s="168">
        <v>677153</v>
      </c>
    </row>
    <row r="8" spans="1:33" customFormat="1" ht="13.35" customHeight="1">
      <c r="A8" s="45"/>
      <c r="B8" s="31" t="s">
        <v>18</v>
      </c>
      <c r="C8" s="167">
        <v>5204805</v>
      </c>
      <c r="D8" s="287">
        <v>1584002</v>
      </c>
      <c r="E8" s="167">
        <v>384747</v>
      </c>
      <c r="F8" s="167">
        <v>379675</v>
      </c>
      <c r="G8" s="168">
        <v>745487</v>
      </c>
    </row>
    <row r="9" spans="1:33" customFormat="1" ht="13.35" customHeight="1">
      <c r="A9" s="45"/>
      <c r="B9" s="31" t="s">
        <v>180</v>
      </c>
      <c r="C9" s="167">
        <v>5540646</v>
      </c>
      <c r="D9" s="287">
        <v>1834009</v>
      </c>
      <c r="E9" s="167">
        <v>392260</v>
      </c>
      <c r="F9" s="167">
        <v>393974</v>
      </c>
      <c r="G9" s="168">
        <v>737885</v>
      </c>
    </row>
    <row r="10" spans="1:33" customFormat="1" ht="13.35" customHeight="1">
      <c r="A10" s="220"/>
      <c r="B10" s="230" t="s">
        <v>135</v>
      </c>
      <c r="C10" s="231"/>
      <c r="D10" s="231"/>
      <c r="E10" s="231"/>
      <c r="F10" s="231"/>
      <c r="G10" s="232"/>
    </row>
    <row r="11" spans="1:33" customFormat="1" ht="13.35" customHeight="1">
      <c r="A11" s="45"/>
      <c r="B11" s="31" t="s">
        <v>3</v>
      </c>
      <c r="C11" s="170">
        <f t="shared" ref="C11:G16" si="0">C4/C3-1</f>
        <v>0.10586449971775158</v>
      </c>
      <c r="D11" s="170">
        <f t="shared" si="0"/>
        <v>3.0519306805547597E-3</v>
      </c>
      <c r="E11" s="170">
        <f t="shared" si="0"/>
        <v>0.1148185535344648</v>
      </c>
      <c r="F11" s="170">
        <f t="shared" si="0"/>
        <v>8.7790838080834765E-2</v>
      </c>
      <c r="G11" s="171">
        <f t="shared" si="0"/>
        <v>5.9638647060450634E-2</v>
      </c>
    </row>
    <row r="12" spans="1:33" customFormat="1" ht="13.35" customHeight="1">
      <c r="A12" s="45"/>
      <c r="B12" s="31" t="s">
        <v>4</v>
      </c>
      <c r="C12" s="170">
        <f t="shared" si="0"/>
        <v>8.9565144870075608E-2</v>
      </c>
      <c r="D12" s="170">
        <f t="shared" si="0"/>
        <v>0.14161694485191112</v>
      </c>
      <c r="E12" s="170">
        <f t="shared" si="0"/>
        <v>0.12381573152470704</v>
      </c>
      <c r="F12" s="170">
        <f t="shared" si="0"/>
        <v>0.10232781587107476</v>
      </c>
      <c r="G12" s="171">
        <f t="shared" si="0"/>
        <v>7.8050499644775728E-2</v>
      </c>
    </row>
    <row r="13" spans="1:33" customFormat="1" ht="13.35" customHeight="1">
      <c r="A13" s="45"/>
      <c r="B13" s="31" t="s">
        <v>5</v>
      </c>
      <c r="C13" s="170">
        <f t="shared" si="0"/>
        <v>8.7713803124103151E-2</v>
      </c>
      <c r="D13" s="170">
        <f t="shared" si="0"/>
        <v>0.13056296188336969</v>
      </c>
      <c r="E13" s="170">
        <f t="shared" si="0"/>
        <v>8.1246649339900445E-2</v>
      </c>
      <c r="F13" s="170">
        <f t="shared" si="0"/>
        <v>9.018092974115155E-2</v>
      </c>
      <c r="G13" s="171">
        <f t="shared" si="0"/>
        <v>9.611027125011673E-2</v>
      </c>
    </row>
    <row r="14" spans="1:33" customFormat="1" ht="13.35" customHeight="1">
      <c r="A14" s="45"/>
      <c r="B14" s="31" t="s">
        <v>6</v>
      </c>
      <c r="C14" s="170">
        <f t="shared" si="0"/>
        <v>6.4304561329198595E-2</v>
      </c>
      <c r="D14" s="170">
        <f t="shared" si="0"/>
        <v>0.15539413954343684</v>
      </c>
      <c r="E14" s="170">
        <f t="shared" si="0"/>
        <v>8.5620589071044639E-2</v>
      </c>
      <c r="F14" s="170">
        <f t="shared" si="0"/>
        <v>5.7187592748505489E-2</v>
      </c>
      <c r="G14" s="171">
        <f t="shared" si="0"/>
        <v>6.8565242708334972E-2</v>
      </c>
    </row>
    <row r="15" spans="1:33" customFormat="1" ht="13.35" customHeight="1">
      <c r="A15" s="45"/>
      <c r="B15" s="31" t="s">
        <v>18</v>
      </c>
      <c r="C15" s="170">
        <f t="shared" si="0"/>
        <v>9.2504258407402951E-2</v>
      </c>
      <c r="D15" s="170">
        <f t="shared" si="0"/>
        <v>0.29952867532744554</v>
      </c>
      <c r="E15" s="170">
        <f t="shared" si="0"/>
        <v>2.7606026532340122E-2</v>
      </c>
      <c r="F15" s="170">
        <f t="shared" si="0"/>
        <v>8.765401329792577E-2</v>
      </c>
      <c r="G15" s="171">
        <f t="shared" si="0"/>
        <v>0.10091367829722375</v>
      </c>
    </row>
    <row r="16" spans="1:33" customFormat="1" ht="13.35" customHeight="1">
      <c r="A16" s="46"/>
      <c r="B16" s="30" t="s">
        <v>180</v>
      </c>
      <c r="C16" s="172">
        <f t="shared" si="0"/>
        <v>6.4525183940608688E-2</v>
      </c>
      <c r="D16" s="172">
        <f t="shared" si="0"/>
        <v>0.15783250273673888</v>
      </c>
      <c r="E16" s="172">
        <f t="shared" si="0"/>
        <v>1.9527117820281825E-2</v>
      </c>
      <c r="F16" s="172">
        <f t="shared" si="0"/>
        <v>3.7661157568973369E-2</v>
      </c>
      <c r="G16" s="173">
        <f t="shared" si="0"/>
        <v>-1.0197360919774634E-2</v>
      </c>
    </row>
    <row r="17" spans="2:7" customFormat="1" ht="12" customHeight="1">
      <c r="B17" s="32" t="s">
        <v>168</v>
      </c>
    </row>
    <row r="18" spans="2:7" customFormat="1" ht="12" customHeight="1">
      <c r="B18" s="62" t="s">
        <v>179</v>
      </c>
    </row>
    <row r="19" spans="2:7" customFormat="1" ht="12" customHeight="1">
      <c r="B19" s="62" t="s">
        <v>172</v>
      </c>
    </row>
    <row r="20" spans="2:7" customFormat="1" ht="12" customHeight="1">
      <c r="B20" s="62" t="s">
        <v>171</v>
      </c>
    </row>
    <row r="21" spans="2:7" customFormat="1" ht="12" customHeight="1">
      <c r="B21" s="32"/>
    </row>
    <row r="22" spans="2:7" customFormat="1" ht="15" customHeight="1">
      <c r="B22" s="32"/>
    </row>
    <row r="23" spans="2:7" customFormat="1" ht="13.35" customHeight="1">
      <c r="B23" s="21"/>
      <c r="C23" s="21"/>
      <c r="D23" s="21"/>
      <c r="E23" s="21"/>
      <c r="F23" s="21"/>
      <c r="G23" s="13"/>
    </row>
    <row r="24" spans="2:7" customFormat="1" ht="13.35" customHeight="1">
      <c r="B24" s="21"/>
      <c r="C24" s="21"/>
      <c r="D24" s="21"/>
      <c r="E24" s="21"/>
      <c r="F24" s="21"/>
      <c r="G24" s="13"/>
    </row>
    <row r="25" spans="2:7" customFormat="1" ht="13.35" customHeight="1">
      <c r="B25" s="21"/>
      <c r="C25" s="21"/>
      <c r="D25" s="21"/>
      <c r="E25" s="21"/>
      <c r="F25" s="21"/>
      <c r="G25" s="13"/>
    </row>
    <row r="26" spans="2:7" customFormat="1" ht="13.35" customHeight="1"/>
    <row r="27" spans="2:7" customFormat="1" ht="13.35" customHeight="1"/>
    <row r="28" spans="2:7" customFormat="1" ht="13.35" customHeight="1"/>
    <row r="29" spans="2:7" customFormat="1" ht="13.35" customHeight="1"/>
    <row r="30" spans="2:7" customFormat="1" ht="13.35" customHeight="1"/>
    <row r="31" spans="2:7" customFormat="1" ht="13.35" customHeight="1"/>
    <row r="32" spans="2:7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L3321"/>
  <sheetViews>
    <sheetView showGridLines="0" workbookViewId="0"/>
  </sheetViews>
  <sheetFormatPr defaultRowHeight="12.75"/>
  <cols>
    <col min="1" max="1" width="0.85546875" customWidth="1"/>
    <col min="2" max="2" width="11.85546875" style="21" bestFit="1" customWidth="1"/>
    <col min="3" max="4" width="12.28515625" style="21" customWidth="1"/>
    <col min="5" max="5" width="12.28515625" style="13" customWidth="1"/>
    <col min="6" max="9" width="10.7109375" style="13" customWidth="1"/>
    <col min="10" max="18" width="9.140625" style="13"/>
    <col min="19" max="19" width="14.5703125" style="13" bestFit="1" customWidth="1"/>
    <col min="20" max="20" width="10.7109375" style="13" bestFit="1" customWidth="1"/>
    <col min="21" max="24" width="9.140625" style="13"/>
    <col min="25" max="29" width="9.140625" style="19"/>
    <col min="30" max="30" width="10" style="19" bestFit="1" customWidth="1"/>
    <col min="31" max="36" width="9.140625" style="19"/>
    <col min="37" max="16384" width="9.140625" style="20"/>
  </cols>
  <sheetData>
    <row r="1" spans="1:38" s="9" customFormat="1" ht="15" customHeight="1">
      <c r="A1" s="162" t="s">
        <v>227</v>
      </c>
      <c r="B1" s="162"/>
      <c r="C1" s="163"/>
      <c r="D1" s="2"/>
      <c r="E1" s="6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8" ht="13.35" customHeight="1">
      <c r="A2" s="53"/>
      <c r="B2" s="10"/>
      <c r="C2" s="43" t="s">
        <v>228</v>
      </c>
      <c r="D2" s="42"/>
      <c r="E2" s="54"/>
      <c r="S2" s="16"/>
      <c r="T2" s="17"/>
      <c r="U2" s="17"/>
      <c r="V2" s="17"/>
      <c r="W2" s="17"/>
      <c r="X2" s="17"/>
      <c r="Y2" s="17"/>
      <c r="Z2" s="17"/>
      <c r="AA2" s="17"/>
      <c r="AB2" s="17"/>
      <c r="AC2" s="18"/>
      <c r="AD2" s="18"/>
    </row>
    <row r="3" spans="1:38" ht="24.95" customHeight="1">
      <c r="A3" s="50"/>
      <c r="B3" s="37" t="s">
        <v>1</v>
      </c>
      <c r="C3" s="307" t="s">
        <v>225</v>
      </c>
      <c r="D3" s="308" t="s">
        <v>15</v>
      </c>
      <c r="E3" s="57" t="s">
        <v>0</v>
      </c>
      <c r="S3" s="16"/>
      <c r="T3" s="17"/>
      <c r="U3" s="17"/>
      <c r="V3" s="17"/>
      <c r="W3" s="17"/>
      <c r="X3" s="17"/>
      <c r="Y3" s="17"/>
      <c r="Z3" s="17"/>
      <c r="AA3" s="17"/>
      <c r="AB3" s="17"/>
      <c r="AC3" s="18"/>
      <c r="AD3" s="18"/>
    </row>
    <row r="4" spans="1:38" ht="13.35" customHeight="1">
      <c r="A4" s="45"/>
      <c r="B4" s="317" t="s">
        <v>226</v>
      </c>
      <c r="C4" s="60">
        <v>1849.5501233499999</v>
      </c>
      <c r="D4" s="36">
        <v>3241.4143726399998</v>
      </c>
      <c r="E4" s="49">
        <f>SUM(C4:D4)</f>
        <v>5090.9644959899997</v>
      </c>
    </row>
    <row r="5" spans="1:38" s="13" customFormat="1" ht="13.35" customHeight="1">
      <c r="A5" s="45"/>
      <c r="B5" s="31" t="s">
        <v>18</v>
      </c>
      <c r="C5" s="60">
        <v>1167.2749046399999</v>
      </c>
      <c r="D5" s="36">
        <v>2493.5939142699999</v>
      </c>
      <c r="E5" s="49">
        <f>SUM(C5:D5)</f>
        <v>3660.8688189099998</v>
      </c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20"/>
      <c r="AL5" s="20"/>
    </row>
    <row r="6" spans="1:38" s="13" customFormat="1" ht="13.35" customHeight="1">
      <c r="A6" s="46"/>
      <c r="B6" s="30" t="s">
        <v>180</v>
      </c>
      <c r="C6" s="205">
        <v>3806.7372930199999</v>
      </c>
      <c r="D6" s="204">
        <v>4135.91460938</v>
      </c>
      <c r="E6" s="206">
        <f>SUM(C6:D6)</f>
        <v>7942.6519023999999</v>
      </c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</row>
    <row r="7" spans="1:38" s="13" customFormat="1" ht="12" customHeight="1">
      <c r="A7" s="95"/>
      <c r="B7" s="32"/>
      <c r="C7" s="36"/>
      <c r="D7" s="36"/>
      <c r="E7" s="96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/>
      <c r="AL7" s="20"/>
    </row>
    <row r="8" spans="1:38" customFormat="1" ht="12" customHeight="1">
      <c r="B8" s="32"/>
    </row>
    <row r="9" spans="1:38" customFormat="1" ht="13.35" customHeight="1"/>
    <row r="10" spans="1:38" customFormat="1" ht="13.35" customHeight="1"/>
    <row r="11" spans="1:38" customFormat="1" ht="13.35" customHeight="1"/>
    <row r="12" spans="1:38" customFormat="1" ht="13.35" customHeight="1"/>
    <row r="13" spans="1:38" customFormat="1" ht="13.35" customHeight="1"/>
    <row r="14" spans="1:38" customFormat="1" ht="13.35" customHeight="1"/>
    <row r="15" spans="1:38" customFormat="1" ht="13.35" customHeight="1"/>
    <row r="16" spans="1:38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</sheetData>
  <conditionalFormatting sqref="E7">
    <cfRule type="cellIs" dxfId="10" priority="1" stopIfTrue="1" operator="notEqual">
      <formula>$G7</formula>
    </cfRule>
  </conditionalFormatting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2" enableFormatConditionsCalculation="0">
    <tabColor theme="5" tint="0.39997558519241921"/>
    <pageSetUpPr fitToPage="1"/>
  </sheetPr>
  <dimension ref="A1:AN329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3" width="1.7109375" style="21" customWidth="1"/>
    <col min="4" max="6" width="12.28515625" style="21" customWidth="1"/>
    <col min="7" max="7" width="12.28515625" style="29" customWidth="1"/>
    <col min="8" max="9" width="12.28515625" style="12" customWidth="1"/>
    <col min="10" max="11" width="12.28515625" style="13" customWidth="1"/>
    <col min="12" max="13" width="10.7109375" style="13" customWidth="1"/>
    <col min="14" max="22" width="9.140625" style="13"/>
    <col min="23" max="23" width="14.5703125" style="13" bestFit="1" customWidth="1"/>
    <col min="24" max="24" width="10.7109375" style="13" bestFit="1" customWidth="1"/>
    <col min="25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9" customFormat="1" ht="15" customHeight="1">
      <c r="A1" s="75" t="s">
        <v>219</v>
      </c>
      <c r="H1" s="94"/>
      <c r="I1" s="12"/>
    </row>
    <row r="2" spans="1:9" customFormat="1" ht="13.35" customHeight="1"/>
    <row r="3" spans="1:9" customFormat="1" ht="13.35" customHeight="1"/>
    <row r="4" spans="1:9" customFormat="1" ht="13.35" customHeight="1"/>
    <row r="5" spans="1:9" customFormat="1" ht="13.35" customHeight="1"/>
    <row r="6" spans="1:9" customFormat="1" ht="13.35" customHeight="1"/>
    <row r="7" spans="1:9" customFormat="1" ht="13.35" customHeight="1"/>
    <row r="8" spans="1:9" customFormat="1" ht="13.35" customHeight="1"/>
    <row r="9" spans="1:9" customFormat="1" ht="13.35" customHeight="1"/>
    <row r="10" spans="1:9" customFormat="1" ht="13.35" customHeight="1"/>
    <row r="11" spans="1:9" customFormat="1" ht="13.35" customHeight="1"/>
    <row r="12" spans="1:9" customFormat="1" ht="13.35" customHeight="1"/>
    <row r="13" spans="1:9" customFormat="1" ht="13.35" customHeight="1"/>
    <row r="14" spans="1:9" customFormat="1" ht="13.35" customHeight="1"/>
    <row r="15" spans="1:9" customFormat="1" ht="13.35" customHeight="1"/>
    <row r="16" spans="1:9" customFormat="1" ht="13.35" customHeight="1"/>
    <row r="17" spans="1:1" customFormat="1" ht="13.35" customHeight="1"/>
    <row r="18" spans="1:1" customFormat="1" ht="13.35" customHeight="1"/>
    <row r="19" spans="1:1" customFormat="1" ht="13.35" customHeight="1"/>
    <row r="20" spans="1:1" customFormat="1" ht="13.35" customHeight="1"/>
    <row r="21" spans="1:1" customFormat="1" ht="13.35" customHeight="1"/>
    <row r="22" spans="1:1" customFormat="1" ht="13.35" customHeight="1">
      <c r="A22" s="75"/>
    </row>
    <row r="23" spans="1:1" customFormat="1" ht="13.35" customHeight="1"/>
    <row r="24" spans="1:1" customFormat="1" ht="13.35" customHeight="1"/>
    <row r="25" spans="1:1" customFormat="1" ht="13.35" customHeight="1"/>
    <row r="26" spans="1:1" customFormat="1" ht="13.35" customHeight="1"/>
    <row r="27" spans="1:1" customFormat="1" ht="13.35" customHeight="1"/>
    <row r="28" spans="1:1" customFormat="1" ht="13.35" customHeight="1"/>
    <row r="29" spans="1:1" customFormat="1" ht="13.35" customHeight="1"/>
    <row r="30" spans="1:1" customFormat="1" ht="13.35" customHeight="1"/>
    <row r="31" spans="1:1" customFormat="1" ht="13.35" customHeight="1"/>
    <row r="32" spans="1:1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theme="5" tint="0.39997558519241921"/>
    <pageSetUpPr fitToPage="1"/>
  </sheetPr>
  <dimension ref="A1:AN329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3" width="1.7109375" style="21" customWidth="1"/>
    <col min="4" max="6" width="12.28515625" style="21" customWidth="1"/>
    <col min="7" max="7" width="12.28515625" style="29" customWidth="1"/>
    <col min="8" max="9" width="12.28515625" style="12" customWidth="1"/>
    <col min="10" max="11" width="12.28515625" style="13" customWidth="1"/>
    <col min="12" max="13" width="10.7109375" style="13" customWidth="1"/>
    <col min="14" max="22" width="9.140625" style="13"/>
    <col min="23" max="23" width="14.5703125" style="13" bestFit="1" customWidth="1"/>
    <col min="24" max="24" width="10.7109375" style="13" bestFit="1" customWidth="1"/>
    <col min="25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9" customFormat="1" ht="15" customHeight="1">
      <c r="A1" s="75" t="s">
        <v>223</v>
      </c>
      <c r="H1" s="94"/>
      <c r="I1" s="12"/>
    </row>
    <row r="2" spans="1:9" customFormat="1" ht="13.35" customHeight="1"/>
    <row r="3" spans="1:9" customFormat="1" ht="13.35" customHeight="1"/>
    <row r="4" spans="1:9" customFormat="1" ht="13.35" customHeight="1"/>
    <row r="5" spans="1:9" customFormat="1" ht="13.35" customHeight="1"/>
    <row r="6" spans="1:9" customFormat="1" ht="13.35" customHeight="1"/>
    <row r="7" spans="1:9" customFormat="1" ht="13.35" customHeight="1"/>
    <row r="8" spans="1:9" customFormat="1" ht="13.35" customHeight="1"/>
    <row r="9" spans="1:9" customFormat="1" ht="13.35" customHeight="1"/>
    <row r="10" spans="1:9" customFormat="1" ht="13.35" customHeight="1"/>
    <row r="11" spans="1:9" customFormat="1" ht="13.35" customHeight="1"/>
    <row r="12" spans="1:9" customFormat="1" ht="13.35" customHeight="1"/>
    <row r="13" spans="1:9" customFormat="1" ht="13.35" customHeight="1"/>
    <row r="14" spans="1:9" customFormat="1" ht="13.35" customHeight="1"/>
    <row r="15" spans="1:9" customFormat="1" ht="13.35" customHeight="1"/>
    <row r="16" spans="1:9" customFormat="1" ht="13.35" customHeight="1"/>
    <row r="17" spans="1:9" customFormat="1" ht="13.35" customHeight="1"/>
    <row r="18" spans="1:9" customFormat="1" ht="13.35" customHeight="1"/>
    <row r="19" spans="1:9" customFormat="1" ht="13.35" customHeight="1"/>
    <row r="20" spans="1:9" customFormat="1" ht="13.35" customHeight="1"/>
    <row r="21" spans="1:9" customFormat="1" ht="13.35" customHeight="1"/>
    <row r="22" spans="1:9" customFormat="1" ht="13.35" customHeight="1">
      <c r="A22" s="75"/>
    </row>
    <row r="23" spans="1:9" customFormat="1" ht="13.35" customHeight="1"/>
    <row r="24" spans="1:9" customFormat="1" ht="13.35" customHeight="1"/>
    <row r="25" spans="1:9" customFormat="1" ht="13.35" customHeight="1"/>
    <row r="26" spans="1:9" customFormat="1" ht="13.35" customHeight="1"/>
    <row r="27" spans="1:9" customFormat="1" ht="13.35" customHeight="1">
      <c r="B27" s="299" t="s">
        <v>236</v>
      </c>
    </row>
    <row r="28" spans="1:9" customFormat="1" ht="13.35" customHeight="1">
      <c r="B28" s="334"/>
      <c r="C28" s="335"/>
      <c r="D28" s="335" t="s">
        <v>56</v>
      </c>
      <c r="E28" s="335" t="s">
        <v>57</v>
      </c>
      <c r="F28" s="335" t="s">
        <v>64</v>
      </c>
      <c r="G28" s="335" t="s">
        <v>53</v>
      </c>
      <c r="H28" s="335" t="s">
        <v>54</v>
      </c>
      <c r="I28" s="336" t="s">
        <v>13</v>
      </c>
    </row>
    <row r="29" spans="1:9" customFormat="1" ht="13.35" customHeight="1">
      <c r="B29" s="330" t="s">
        <v>3</v>
      </c>
      <c r="C29" s="331"/>
      <c r="D29" s="67">
        <f>A1.3.1!C28</f>
        <v>0.32566558400705997</v>
      </c>
      <c r="E29" s="67">
        <f>A1.3.1!D28</f>
        <v>0.20129708203658156</v>
      </c>
      <c r="F29" s="67">
        <f>A1.3.1!F28</f>
        <v>0.26676720829536982</v>
      </c>
      <c r="G29" s="67">
        <f>A1.3.1!G28</f>
        <v>5.50596731344195E-2</v>
      </c>
      <c r="H29" s="67">
        <f>A1.3.1!H28</f>
        <v>2.7821078655033568E-2</v>
      </c>
      <c r="I29" s="83">
        <f>A1.3.1!N28</f>
        <v>0.12338937387153567</v>
      </c>
    </row>
    <row r="30" spans="1:9" customFormat="1" ht="13.35" customHeight="1">
      <c r="B30" s="330" t="s">
        <v>4</v>
      </c>
      <c r="C30" s="331"/>
      <c r="D30" s="67">
        <f>A1.3.1!C29</f>
        <v>0.31264364517854315</v>
      </c>
      <c r="E30" s="67">
        <f>A1.3.1!D29</f>
        <v>0.19939743282957526</v>
      </c>
      <c r="F30" s="67">
        <f>A1.3.1!F29</f>
        <v>0.27651753210940616</v>
      </c>
      <c r="G30" s="67">
        <f>A1.3.1!G29</f>
        <v>5.4060773221056825E-2</v>
      </c>
      <c r="H30" s="67">
        <f>A1.3.1!H29</f>
        <v>3.7428996332761776E-2</v>
      </c>
      <c r="I30" s="83">
        <f>A1.3.1!N29</f>
        <v>0.11995162032865712</v>
      </c>
    </row>
    <row r="31" spans="1:9" customFormat="1" ht="13.35" customHeight="1">
      <c r="B31" s="330" t="s">
        <v>5</v>
      </c>
      <c r="C31" s="331"/>
      <c r="D31" s="67">
        <f>A1.3.1!C30</f>
        <v>0.30116644585023605</v>
      </c>
      <c r="E31" s="67">
        <f>A1.3.1!D30</f>
        <v>0.20652364049020197</v>
      </c>
      <c r="F31" s="67">
        <f>A1.3.1!F30</f>
        <v>0.2740959131540055</v>
      </c>
      <c r="G31" s="67">
        <f>A1.3.1!G30</f>
        <v>4.9153588364114181E-2</v>
      </c>
      <c r="H31" s="67">
        <f>A1.3.1!H30</f>
        <v>4.3629104370503755E-2</v>
      </c>
      <c r="I31" s="83">
        <f>A1.3.1!N30</f>
        <v>0.12543130777093861</v>
      </c>
    </row>
    <row r="32" spans="1:9" customFormat="1" ht="13.35" customHeight="1">
      <c r="B32" s="330" t="s">
        <v>6</v>
      </c>
      <c r="C32" s="331"/>
      <c r="D32" s="67">
        <f>A1.3.1!C31</f>
        <v>0.28368225069630254</v>
      </c>
      <c r="E32" s="67">
        <f>A1.3.1!D31</f>
        <v>0.24013502998031777</v>
      </c>
      <c r="F32" s="67">
        <f>A1.3.1!F31</f>
        <v>0.27134088238208121</v>
      </c>
      <c r="G32" s="67">
        <f>A1.3.1!G31</f>
        <v>4.4081733356951334E-2</v>
      </c>
      <c r="H32" s="67">
        <f>A1.3.1!H31</f>
        <v>4.8435604856102349E-2</v>
      </c>
      <c r="I32" s="83">
        <f>A1.3.1!N31</f>
        <v>0.11232449872824481</v>
      </c>
    </row>
    <row r="33" spans="2:9" customFormat="1" ht="13.35" customHeight="1">
      <c r="B33" s="330" t="s">
        <v>18</v>
      </c>
      <c r="C33" s="331"/>
      <c r="D33" s="67">
        <f>A1.3.1!C32</f>
        <v>0.29464043233699777</v>
      </c>
      <c r="E33" s="67">
        <f>A1.3.1!D32</f>
        <v>0.24461635962807346</v>
      </c>
      <c r="F33" s="67">
        <f>A1.3.1!F32</f>
        <v>0.26263792777808836</v>
      </c>
      <c r="G33" s="67">
        <f>A1.3.1!G32</f>
        <v>4.1445363836687996E-2</v>
      </c>
      <c r="H33" s="67">
        <f>A1.3.1!H32</f>
        <v>4.7278645303329855E-2</v>
      </c>
      <c r="I33" s="83">
        <f>A1.3.1!N32</f>
        <v>0.10938127111682262</v>
      </c>
    </row>
    <row r="34" spans="2:9" customFormat="1" ht="13.35" customHeight="1">
      <c r="B34" s="332" t="s">
        <v>180</v>
      </c>
      <c r="C34" s="333"/>
      <c r="D34" s="91">
        <f>A1.3.1!C33</f>
        <v>0.31213399045639667</v>
      </c>
      <c r="E34" s="91">
        <f>A1.3.1!D33</f>
        <v>0.26456284616992309</v>
      </c>
      <c r="F34" s="91">
        <f>A1.3.1!F33</f>
        <v>0.24690942569296598</v>
      </c>
      <c r="G34" s="91">
        <f>A1.3.1!G33</f>
        <v>3.980766205592505E-2</v>
      </c>
      <c r="H34" s="91">
        <f>A1.3.1!H33</f>
        <v>3.6558026039993252E-2</v>
      </c>
      <c r="I34" s="92">
        <f>A1.3.1!N33</f>
        <v>0.10002804958479615</v>
      </c>
    </row>
    <row r="35" spans="2:9" customFormat="1" ht="13.35" customHeight="1"/>
    <row r="36" spans="2:9" customFormat="1" ht="13.35" customHeight="1"/>
    <row r="37" spans="2:9" customFormat="1" ht="13.35" customHeight="1"/>
    <row r="38" spans="2:9" customFormat="1" ht="13.35" customHeight="1"/>
    <row r="39" spans="2:9" customFormat="1" ht="13.35" customHeight="1"/>
    <row r="40" spans="2:9" customFormat="1" ht="13.35" customHeight="1"/>
    <row r="41" spans="2:9" customFormat="1" ht="13.35" customHeight="1"/>
    <row r="42" spans="2:9" customFormat="1" ht="13.35" customHeight="1"/>
    <row r="43" spans="2:9" customFormat="1" ht="13.35" customHeight="1"/>
    <row r="44" spans="2:9" customFormat="1" ht="13.35" customHeight="1"/>
    <row r="45" spans="2:9" customFormat="1" ht="13.35" customHeight="1"/>
    <row r="46" spans="2:9" customFormat="1" ht="13.35" customHeight="1"/>
    <row r="47" spans="2:9" customFormat="1" ht="13.35" customHeight="1"/>
    <row r="48" spans="2:9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theme="5" tint="0.39997558519241921"/>
    <pageSetUpPr fitToPage="1"/>
  </sheetPr>
  <dimension ref="A1:AN329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3" width="1.7109375" style="21" customWidth="1"/>
    <col min="4" max="6" width="12.28515625" style="21" customWidth="1"/>
    <col min="7" max="7" width="12.28515625" style="29" customWidth="1"/>
    <col min="8" max="9" width="12.28515625" style="12" customWidth="1"/>
    <col min="10" max="11" width="12.28515625" style="13" customWidth="1"/>
    <col min="12" max="13" width="10.7109375" style="13" customWidth="1"/>
    <col min="14" max="22" width="9.140625" style="13"/>
    <col min="23" max="23" width="14.5703125" style="13" bestFit="1" customWidth="1"/>
    <col min="24" max="24" width="10.7109375" style="13" bestFit="1" customWidth="1"/>
    <col min="25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9" customFormat="1" ht="15" customHeight="1">
      <c r="A1" s="75" t="s">
        <v>224</v>
      </c>
      <c r="H1" s="94"/>
      <c r="I1" s="12"/>
    </row>
    <row r="2" spans="1:9" customFormat="1" ht="13.35" customHeight="1"/>
    <row r="3" spans="1:9" customFormat="1" ht="13.35" customHeight="1"/>
    <row r="4" spans="1:9" customFormat="1" ht="13.35" customHeight="1"/>
    <row r="5" spans="1:9" customFormat="1" ht="13.35" customHeight="1"/>
    <row r="6" spans="1:9" customFormat="1" ht="13.35" customHeight="1"/>
    <row r="7" spans="1:9" customFormat="1" ht="13.35" customHeight="1"/>
    <row r="8" spans="1:9" customFormat="1" ht="13.35" customHeight="1"/>
    <row r="9" spans="1:9" customFormat="1" ht="13.35" customHeight="1"/>
    <row r="10" spans="1:9" customFormat="1" ht="13.35" customHeight="1"/>
    <row r="11" spans="1:9" customFormat="1" ht="13.35" customHeight="1"/>
    <row r="12" spans="1:9" customFormat="1" ht="13.35" customHeight="1"/>
    <row r="13" spans="1:9" customFormat="1" ht="13.35" customHeight="1"/>
    <row r="14" spans="1:9" customFormat="1" ht="13.35" customHeight="1"/>
    <row r="15" spans="1:9" customFormat="1" ht="13.35" customHeight="1"/>
    <row r="16" spans="1:9" customFormat="1" ht="13.35" customHeight="1"/>
    <row r="17" spans="1:1" customFormat="1" ht="13.35" customHeight="1"/>
    <row r="18" spans="1:1" customFormat="1" ht="13.35" customHeight="1"/>
    <row r="19" spans="1:1" customFormat="1" ht="13.35" customHeight="1"/>
    <row r="20" spans="1:1" customFormat="1" ht="13.35" customHeight="1"/>
    <row r="21" spans="1:1" customFormat="1" ht="13.35" customHeight="1"/>
    <row r="22" spans="1:1" customFormat="1" ht="13.35" customHeight="1">
      <c r="A22" s="75"/>
    </row>
    <row r="23" spans="1:1" customFormat="1" ht="13.35" customHeight="1"/>
    <row r="24" spans="1:1" customFormat="1" ht="13.35" customHeight="1"/>
    <row r="25" spans="1:1" customFormat="1" ht="13.35" customHeight="1"/>
    <row r="26" spans="1:1" customFormat="1" ht="13.35" customHeight="1"/>
    <row r="27" spans="1:1" customFormat="1" ht="13.35" customHeight="1"/>
    <row r="28" spans="1:1" customFormat="1" ht="13.35" customHeight="1"/>
    <row r="29" spans="1:1" customFormat="1" ht="13.35" customHeight="1"/>
    <row r="30" spans="1:1" customFormat="1" ht="13.35" customHeight="1"/>
    <row r="31" spans="1:1" customFormat="1" ht="13.35" customHeight="1"/>
    <row r="32" spans="1:1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4" enableFormatConditionsCalculation="0">
    <tabColor theme="5" tint="0.39997558519241921"/>
    <pageSetUpPr fitToPage="1"/>
  </sheetPr>
  <dimension ref="A1:AN329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3" width="1.7109375" style="21" customWidth="1"/>
    <col min="4" max="6" width="12.28515625" style="21" customWidth="1"/>
    <col min="7" max="7" width="12.28515625" style="29" customWidth="1"/>
    <col min="8" max="9" width="12.28515625" style="12" customWidth="1"/>
    <col min="10" max="11" width="12.28515625" style="13" customWidth="1"/>
    <col min="12" max="13" width="10.7109375" style="13" customWidth="1"/>
    <col min="14" max="22" width="9.140625" style="13"/>
    <col min="23" max="23" width="14.5703125" style="13" bestFit="1" customWidth="1"/>
    <col min="24" max="24" width="10.7109375" style="13" bestFit="1" customWidth="1"/>
    <col min="25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9" customFormat="1" ht="15" customHeight="1">
      <c r="A1" s="75" t="s">
        <v>189</v>
      </c>
      <c r="H1" s="94"/>
      <c r="I1" s="12"/>
    </row>
    <row r="2" spans="1:9" customFormat="1" ht="13.35" customHeight="1"/>
    <row r="3" spans="1:9" customFormat="1" ht="13.35" customHeight="1"/>
    <row r="4" spans="1:9" customFormat="1" ht="13.35" customHeight="1"/>
    <row r="5" spans="1:9" customFormat="1" ht="13.35" customHeight="1"/>
    <row r="6" spans="1:9" customFormat="1" ht="13.35" customHeight="1"/>
    <row r="7" spans="1:9" customFormat="1" ht="13.35" customHeight="1"/>
    <row r="8" spans="1:9" customFormat="1" ht="13.35" customHeight="1"/>
    <row r="9" spans="1:9" customFormat="1" ht="13.35" customHeight="1"/>
    <row r="10" spans="1:9" customFormat="1" ht="13.35" customHeight="1"/>
    <row r="11" spans="1:9" customFormat="1" ht="13.35" customHeight="1"/>
    <row r="12" spans="1:9" customFormat="1" ht="13.35" customHeight="1"/>
    <row r="13" spans="1:9" customFormat="1" ht="13.35" customHeight="1"/>
    <row r="14" spans="1:9" customFormat="1" ht="13.35" customHeight="1"/>
    <row r="15" spans="1:9" customFormat="1" ht="13.35" customHeight="1"/>
    <row r="16" spans="1:9" customFormat="1" ht="13.35" customHeight="1"/>
    <row r="17" spans="1:1" customFormat="1" ht="13.35" customHeight="1"/>
    <row r="18" spans="1:1" customFormat="1" ht="13.35" customHeight="1"/>
    <row r="19" spans="1:1" customFormat="1" ht="13.35" customHeight="1"/>
    <row r="20" spans="1:1" customFormat="1" ht="13.35" customHeight="1"/>
    <row r="21" spans="1:1" customFormat="1" ht="13.35" customHeight="1"/>
    <row r="22" spans="1:1" customFormat="1" ht="13.35" customHeight="1">
      <c r="A22" s="75"/>
    </row>
    <row r="23" spans="1:1" customFormat="1" ht="13.35" customHeight="1"/>
    <row r="24" spans="1:1" customFormat="1" ht="13.35" customHeight="1"/>
    <row r="25" spans="1:1" customFormat="1" ht="13.35" customHeight="1"/>
    <row r="26" spans="1:1" customFormat="1" ht="13.35" customHeight="1"/>
    <row r="27" spans="1:1" customFormat="1" ht="13.35" customHeight="1"/>
    <row r="28" spans="1:1" customFormat="1" ht="13.35" customHeight="1"/>
    <row r="29" spans="1:1" customFormat="1" ht="13.35" customHeight="1"/>
    <row r="30" spans="1:1" customFormat="1" ht="13.35" customHeight="1"/>
    <row r="31" spans="1:1" customFormat="1" ht="13.35" customHeight="1"/>
    <row r="32" spans="1:1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25" enableFormatConditionsCalculation="0">
    <tabColor theme="5" tint="0.39997558519241921"/>
    <pageSetUpPr fitToPage="1"/>
  </sheetPr>
  <dimension ref="A1:AN329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3" width="1.7109375" style="21" customWidth="1"/>
    <col min="4" max="6" width="12.28515625" style="21" customWidth="1"/>
    <col min="7" max="7" width="12.28515625" style="29" customWidth="1"/>
    <col min="8" max="9" width="12.28515625" style="12" customWidth="1"/>
    <col min="10" max="11" width="12.28515625" style="13" customWidth="1"/>
    <col min="12" max="13" width="10.7109375" style="13" customWidth="1"/>
    <col min="14" max="22" width="9.140625" style="13"/>
    <col min="23" max="23" width="14.5703125" style="13" bestFit="1" customWidth="1"/>
    <col min="24" max="24" width="10.7109375" style="13" bestFit="1" customWidth="1"/>
    <col min="25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9" customFormat="1" ht="15" customHeight="1">
      <c r="A1" s="75" t="s">
        <v>190</v>
      </c>
      <c r="H1" s="94"/>
      <c r="I1" s="12"/>
    </row>
    <row r="2" spans="1:9" customFormat="1" ht="13.35" customHeight="1"/>
    <row r="3" spans="1:9" customFormat="1" ht="13.35" customHeight="1"/>
    <row r="4" spans="1:9" customFormat="1" ht="13.35" customHeight="1"/>
    <row r="5" spans="1:9" customFormat="1" ht="13.35" customHeight="1"/>
    <row r="6" spans="1:9" customFormat="1" ht="13.35" customHeight="1"/>
    <row r="7" spans="1:9" customFormat="1" ht="13.35" customHeight="1"/>
    <row r="8" spans="1:9" customFormat="1" ht="13.35" customHeight="1"/>
    <row r="9" spans="1:9" customFormat="1" ht="13.35" customHeight="1"/>
    <row r="10" spans="1:9" customFormat="1" ht="13.35" customHeight="1"/>
    <row r="11" spans="1:9" customFormat="1" ht="13.35" customHeight="1"/>
    <row r="12" spans="1:9" customFormat="1" ht="13.35" customHeight="1"/>
    <row r="13" spans="1:9" customFormat="1" ht="13.35" customHeight="1"/>
    <row r="14" spans="1:9" customFormat="1" ht="13.35" customHeight="1"/>
    <row r="15" spans="1:9" customFormat="1" ht="13.35" customHeight="1"/>
    <row r="16" spans="1:9" customFormat="1" ht="13.35" customHeight="1"/>
    <row r="17" spans="1:1" customFormat="1" ht="13.35" customHeight="1"/>
    <row r="18" spans="1:1" customFormat="1" ht="13.35" customHeight="1"/>
    <row r="19" spans="1:1" customFormat="1" ht="13.35" customHeight="1"/>
    <row r="20" spans="1:1" customFormat="1" ht="13.35" customHeight="1"/>
    <row r="21" spans="1:1" customFormat="1" ht="13.35" customHeight="1"/>
    <row r="22" spans="1:1" customFormat="1" ht="13.35" customHeight="1">
      <c r="A22" s="75"/>
    </row>
    <row r="23" spans="1:1" customFormat="1" ht="13.35" customHeight="1"/>
    <row r="24" spans="1:1" customFormat="1" ht="13.35" customHeight="1"/>
    <row r="25" spans="1:1" customFormat="1" ht="13.35" customHeight="1"/>
    <row r="26" spans="1:1" customFormat="1" ht="13.35" customHeight="1"/>
    <row r="27" spans="1:1" customFormat="1" ht="13.35" customHeight="1"/>
    <row r="28" spans="1:1" customFormat="1" ht="13.35" customHeight="1"/>
    <row r="29" spans="1:1" customFormat="1" ht="13.35" customHeight="1"/>
    <row r="30" spans="1:1" customFormat="1" ht="13.35" customHeight="1"/>
    <row r="31" spans="1:1" customFormat="1" ht="13.35" customHeight="1"/>
    <row r="32" spans="1:1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6" enableFormatConditionsCalculation="0">
    <tabColor theme="5" tint="0.39997558519241921"/>
    <pageSetUpPr fitToPage="1"/>
  </sheetPr>
  <dimension ref="A1:AN329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3" width="1.7109375" style="21" customWidth="1"/>
    <col min="4" max="6" width="12.28515625" style="21" customWidth="1"/>
    <col min="7" max="7" width="12.28515625" style="29" customWidth="1"/>
    <col min="8" max="9" width="12.28515625" style="12" customWidth="1"/>
    <col min="10" max="11" width="12.28515625" style="13" customWidth="1"/>
    <col min="12" max="13" width="10.7109375" style="13" customWidth="1"/>
    <col min="14" max="22" width="9.140625" style="13"/>
    <col min="23" max="23" width="14.5703125" style="13" bestFit="1" customWidth="1"/>
    <col min="24" max="24" width="10.7109375" style="13" bestFit="1" customWidth="1"/>
    <col min="25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9" customFormat="1" ht="15" customHeight="1">
      <c r="A1" s="75" t="s">
        <v>191</v>
      </c>
      <c r="H1" s="94"/>
      <c r="I1" s="12"/>
    </row>
    <row r="2" spans="1:9" customFormat="1" ht="13.35" customHeight="1"/>
    <row r="3" spans="1:9" customFormat="1" ht="13.35" customHeight="1"/>
    <row r="4" spans="1:9" customFormat="1" ht="13.35" customHeight="1"/>
    <row r="5" spans="1:9" customFormat="1" ht="13.35" customHeight="1"/>
    <row r="6" spans="1:9" customFormat="1" ht="13.35" customHeight="1"/>
    <row r="7" spans="1:9" customFormat="1" ht="13.35" customHeight="1"/>
    <row r="8" spans="1:9" customFormat="1" ht="13.35" customHeight="1"/>
    <row r="9" spans="1:9" customFormat="1" ht="13.35" customHeight="1"/>
    <row r="10" spans="1:9" customFormat="1" ht="13.35" customHeight="1"/>
    <row r="11" spans="1:9" customFormat="1" ht="13.35" customHeight="1"/>
    <row r="12" spans="1:9" customFormat="1" ht="13.35" customHeight="1"/>
    <row r="13" spans="1:9" customFormat="1" ht="13.35" customHeight="1"/>
    <row r="14" spans="1:9" customFormat="1" ht="13.35" customHeight="1"/>
    <row r="15" spans="1:9" customFormat="1" ht="13.35" customHeight="1"/>
    <row r="16" spans="1:9" customFormat="1" ht="13.35" customHeight="1"/>
    <row r="17" spans="1:1" customFormat="1" ht="13.35" customHeight="1"/>
    <row r="18" spans="1:1" customFormat="1" ht="13.35" customHeight="1"/>
    <row r="19" spans="1:1" customFormat="1" ht="13.35" customHeight="1"/>
    <row r="20" spans="1:1" customFormat="1" ht="13.35" customHeight="1"/>
    <row r="21" spans="1:1" customFormat="1" ht="13.35" customHeight="1"/>
    <row r="22" spans="1:1" customFormat="1" ht="13.35" customHeight="1">
      <c r="A22" s="75"/>
    </row>
    <row r="23" spans="1:1" customFormat="1" ht="13.35" customHeight="1"/>
    <row r="24" spans="1:1" customFormat="1" ht="13.35" customHeight="1"/>
    <row r="25" spans="1:1" customFormat="1" ht="13.35" customHeight="1"/>
    <row r="26" spans="1:1" customFormat="1" ht="13.35" customHeight="1"/>
    <row r="27" spans="1:1" customFormat="1" ht="13.35" customHeight="1"/>
    <row r="28" spans="1:1" customFormat="1" ht="13.35" customHeight="1"/>
    <row r="29" spans="1:1" customFormat="1" ht="13.35" customHeight="1"/>
    <row r="30" spans="1:1" customFormat="1" ht="13.35" customHeight="1"/>
    <row r="31" spans="1:1" customFormat="1" ht="13.35" customHeight="1"/>
    <row r="32" spans="1:1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3" enableFormatConditionsCalculation="0">
    <tabColor theme="4" tint="0.39997558519241921"/>
    <pageSetUpPr fitToPage="1"/>
  </sheetPr>
  <dimension ref="A1:AX3298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10" width="9.28515625" style="21" customWidth="1"/>
    <col min="11" max="13" width="9.7109375" style="21" customWidth="1"/>
    <col min="14" max="17" width="10.28515625" style="21" customWidth="1"/>
    <col min="18" max="18" width="10.28515625" style="13" customWidth="1"/>
    <col min="19" max="19" width="12.28515625" style="13" customWidth="1"/>
    <col min="20" max="23" width="10.7109375" style="13" customWidth="1"/>
    <col min="24" max="32" width="9.140625" style="13"/>
    <col min="33" max="33" width="14.5703125" style="13" bestFit="1" customWidth="1"/>
    <col min="34" max="34" width="10.7109375" style="13" bestFit="1" customWidth="1"/>
    <col min="35" max="38" width="9.140625" style="13"/>
    <col min="39" max="43" width="9.140625" style="19"/>
    <col min="44" max="44" width="10" style="19" bestFit="1" customWidth="1"/>
    <col min="45" max="50" width="9.140625" style="19"/>
    <col min="51" max="16384" width="9.140625" style="20"/>
  </cols>
  <sheetData>
    <row r="1" spans="1:50" s="9" customFormat="1" ht="15" customHeight="1">
      <c r="A1" s="162" t="s">
        <v>196</v>
      </c>
      <c r="B1" s="162"/>
      <c r="C1" s="162"/>
      <c r="D1" s="1"/>
      <c r="E1" s="1"/>
      <c r="F1" s="2"/>
      <c r="G1" s="2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5"/>
      <c r="S1" s="6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</row>
    <row r="2" spans="1:50" ht="13.35" customHeight="1">
      <c r="A2" s="53"/>
      <c r="B2" s="10"/>
      <c r="C2" s="43" t="s">
        <v>128</v>
      </c>
      <c r="D2" s="42"/>
      <c r="E2" s="42"/>
      <c r="F2" s="42"/>
      <c r="G2" s="42"/>
      <c r="H2" s="43" t="s">
        <v>131</v>
      </c>
      <c r="I2" s="42"/>
      <c r="J2" s="177"/>
      <c r="M2" s="170"/>
      <c r="N2" s="36"/>
      <c r="O2" s="36"/>
      <c r="P2" s="213"/>
      <c r="Q2" s="170"/>
      <c r="R2" s="96"/>
    </row>
    <row r="3" spans="1:50" ht="45">
      <c r="A3" s="50"/>
      <c r="B3" s="201" t="s">
        <v>1</v>
      </c>
      <c r="C3" s="41" t="s">
        <v>108</v>
      </c>
      <c r="D3" s="38" t="s">
        <v>110</v>
      </c>
      <c r="E3" s="38" t="s">
        <v>109</v>
      </c>
      <c r="F3" s="38" t="s">
        <v>111</v>
      </c>
      <c r="G3" s="38" t="s">
        <v>107</v>
      </c>
      <c r="H3" s="41" t="s">
        <v>112</v>
      </c>
      <c r="I3" s="38" t="s">
        <v>132</v>
      </c>
      <c r="J3" s="216" t="s">
        <v>139</v>
      </c>
      <c r="M3" s="170"/>
      <c r="N3" s="36"/>
      <c r="O3" s="36"/>
      <c r="P3" s="213"/>
      <c r="Q3" s="170"/>
      <c r="R3" s="96"/>
    </row>
    <row r="4" spans="1:50" ht="13.35" hidden="1" customHeight="1">
      <c r="A4" s="45"/>
      <c r="B4" s="31" t="s">
        <v>2</v>
      </c>
      <c r="C4" s="60">
        <v>533.63300000000004</v>
      </c>
      <c r="D4" s="36">
        <v>103.553</v>
      </c>
      <c r="E4" s="36">
        <v>14.813000000000001</v>
      </c>
      <c r="F4" s="36">
        <v>2121.4389999999999</v>
      </c>
      <c r="G4" s="213">
        <f t="shared" ref="G4:G10" si="0">SUM(C4:F4)</f>
        <v>2773.4380000000001</v>
      </c>
      <c r="H4" s="60">
        <v>12602.761485999999</v>
      </c>
      <c r="I4" s="36">
        <v>4460.0457470000001</v>
      </c>
      <c r="J4" s="217">
        <f t="shared" ref="J4:J10" si="1">SUM(H4:I4)</f>
        <v>17062.807233</v>
      </c>
      <c r="M4" s="170"/>
      <c r="N4" s="36"/>
      <c r="O4" s="36"/>
      <c r="P4" s="213"/>
      <c r="Q4" s="170"/>
      <c r="R4" s="96"/>
    </row>
    <row r="5" spans="1:50" ht="13.35" customHeight="1">
      <c r="A5" s="45"/>
      <c r="B5" s="31" t="s">
        <v>3</v>
      </c>
      <c r="C5" s="60">
        <v>650.774</v>
      </c>
      <c r="D5" s="36">
        <v>103.44799999999999</v>
      </c>
      <c r="E5" s="36">
        <v>14.375</v>
      </c>
      <c r="F5" s="36">
        <v>2538.0079999999998</v>
      </c>
      <c r="G5" s="213">
        <f t="shared" si="0"/>
        <v>3306.6049999999996</v>
      </c>
      <c r="H5" s="60">
        <v>13980.249685999999</v>
      </c>
      <c r="I5" s="36">
        <v>4983.299</v>
      </c>
      <c r="J5" s="217">
        <f t="shared" si="1"/>
        <v>18963.548685999998</v>
      </c>
      <c r="M5" s="170"/>
      <c r="N5" s="36"/>
      <c r="O5" s="36"/>
      <c r="P5" s="213"/>
      <c r="Q5" s="170"/>
      <c r="R5" s="96"/>
    </row>
    <row r="6" spans="1:50" ht="13.35" customHeight="1">
      <c r="A6" s="45"/>
      <c r="B6" s="31" t="s">
        <v>4</v>
      </c>
      <c r="C6" s="60">
        <v>723.04700000000003</v>
      </c>
      <c r="D6" s="36">
        <v>89.909000000000006</v>
      </c>
      <c r="E6" s="36">
        <v>17.712</v>
      </c>
      <c r="F6" s="36">
        <v>2694.8690000000001</v>
      </c>
      <c r="G6" s="213">
        <f t="shared" si="0"/>
        <v>3525.5370000000003</v>
      </c>
      <c r="H6" s="60">
        <v>16395.973959999999</v>
      </c>
      <c r="I6" s="36">
        <v>7008.7550000000001</v>
      </c>
      <c r="J6" s="217">
        <f t="shared" si="1"/>
        <v>23404.72896</v>
      </c>
      <c r="M6" s="170"/>
      <c r="N6" s="36"/>
      <c r="O6" s="36"/>
      <c r="P6" s="213"/>
      <c r="Q6" s="170"/>
      <c r="R6" s="96"/>
    </row>
    <row r="7" spans="1:50" ht="13.35" customHeight="1">
      <c r="A7" s="45"/>
      <c r="B7" s="31" t="s">
        <v>5</v>
      </c>
      <c r="C7" s="60">
        <v>916.38400000000001</v>
      </c>
      <c r="D7" s="36">
        <v>92.266000000000005</v>
      </c>
      <c r="E7" s="36">
        <v>23.199000000000002</v>
      </c>
      <c r="F7" s="36">
        <v>3305.2350000000001</v>
      </c>
      <c r="G7" s="213">
        <f t="shared" si="0"/>
        <v>4337.0839999999998</v>
      </c>
      <c r="H7" s="60">
        <v>17400.993620000001</v>
      </c>
      <c r="I7" s="36">
        <v>7603.9250000000002</v>
      </c>
      <c r="J7" s="217">
        <f t="shared" si="1"/>
        <v>25004.91862</v>
      </c>
      <c r="M7" s="170"/>
      <c r="N7" s="36"/>
      <c r="O7" s="36"/>
      <c r="P7" s="213"/>
      <c r="Q7" s="170"/>
      <c r="R7" s="96"/>
    </row>
    <row r="8" spans="1:50" ht="13.35" customHeight="1">
      <c r="A8" s="45"/>
      <c r="B8" s="31" t="s">
        <v>6</v>
      </c>
      <c r="C8" s="60">
        <v>1084.175</v>
      </c>
      <c r="D8" s="36">
        <v>103.548</v>
      </c>
      <c r="E8" s="36">
        <v>21.38</v>
      </c>
      <c r="F8" s="36">
        <v>3615.5549999999998</v>
      </c>
      <c r="G8" s="213">
        <f t="shared" si="0"/>
        <v>4824.6579999999994</v>
      </c>
      <c r="H8" s="60">
        <f>18661.757-I8</f>
        <v>18276.048000000003</v>
      </c>
      <c r="I8" s="36">
        <v>385.709</v>
      </c>
      <c r="J8" s="217">
        <f t="shared" si="1"/>
        <v>18661.757000000001</v>
      </c>
      <c r="M8" s="170"/>
      <c r="N8" s="36"/>
      <c r="O8" s="36"/>
      <c r="P8" s="213"/>
      <c r="Q8" s="170"/>
      <c r="R8" s="96"/>
    </row>
    <row r="9" spans="1:50" ht="13.35" customHeight="1">
      <c r="A9" s="45"/>
      <c r="B9" s="31" t="s">
        <v>18</v>
      </c>
      <c r="C9" s="60">
        <v>1265.3979999999999</v>
      </c>
      <c r="D9" s="36">
        <v>120.77800000000001</v>
      </c>
      <c r="E9" s="36">
        <v>24.102</v>
      </c>
      <c r="F9" s="36">
        <v>3988.0160000000001</v>
      </c>
      <c r="G9" s="213">
        <f t="shared" si="0"/>
        <v>5398.2939999999999</v>
      </c>
      <c r="H9" s="60">
        <f>21352.05-I9</f>
        <v>21256.861778999999</v>
      </c>
      <c r="I9" s="36">
        <v>95.188220999999999</v>
      </c>
      <c r="J9" s="217">
        <f t="shared" si="1"/>
        <v>21352.05</v>
      </c>
      <c r="M9" s="170"/>
      <c r="N9" s="36"/>
      <c r="O9" s="36"/>
      <c r="P9" s="213"/>
      <c r="Q9" s="170"/>
      <c r="R9" s="96"/>
    </row>
    <row r="10" spans="1:50" ht="13.35" customHeight="1">
      <c r="A10" s="46"/>
      <c r="B10" s="30" t="s">
        <v>180</v>
      </c>
      <c r="C10" s="205">
        <v>1325.2529999999999</v>
      </c>
      <c r="D10" s="204">
        <v>149.90899999999999</v>
      </c>
      <c r="E10" s="204">
        <v>19.245999999999999</v>
      </c>
      <c r="F10" s="204">
        <v>4128.9939999999997</v>
      </c>
      <c r="G10" s="214">
        <f t="shared" si="0"/>
        <v>5623.402</v>
      </c>
      <c r="H10" s="205">
        <v>26956.194138000003</v>
      </c>
      <c r="I10" s="204">
        <v>0</v>
      </c>
      <c r="J10" s="218">
        <f t="shared" si="1"/>
        <v>26956.194138000003</v>
      </c>
      <c r="M10" s="170"/>
      <c r="N10" s="36"/>
      <c r="O10" s="36"/>
      <c r="P10" s="213"/>
      <c r="Q10" s="170"/>
      <c r="R10" s="96"/>
    </row>
    <row r="11" spans="1:50" ht="12" customHeight="1">
      <c r="A11" s="95"/>
      <c r="B11" s="32" t="s">
        <v>208</v>
      </c>
      <c r="C11" s="36"/>
      <c r="D11" s="36"/>
      <c r="E11" s="36"/>
      <c r="F11" s="36"/>
      <c r="G11" s="213"/>
      <c r="M11" s="170"/>
      <c r="N11" s="36"/>
      <c r="O11" s="36"/>
      <c r="P11" s="213"/>
      <c r="Q11" s="170"/>
      <c r="R11" s="96"/>
    </row>
    <row r="12" spans="1:50" ht="12" customHeight="1">
      <c r="A12" s="95"/>
      <c r="B12" s="32" t="s">
        <v>140</v>
      </c>
      <c r="C12" s="36"/>
      <c r="D12" s="36"/>
      <c r="E12" s="36"/>
      <c r="F12" s="36"/>
      <c r="G12" s="213"/>
      <c r="M12" s="170"/>
      <c r="N12" s="36"/>
      <c r="O12" s="36"/>
      <c r="P12" s="213"/>
      <c r="Q12" s="170"/>
      <c r="R12" s="96"/>
    </row>
    <row r="13" spans="1:50" customFormat="1" ht="12" customHeight="1">
      <c r="B13" s="62" t="s">
        <v>205</v>
      </c>
      <c r="C13" s="32"/>
      <c r="D13" s="32"/>
      <c r="E13" s="32"/>
      <c r="N13" s="21"/>
      <c r="O13" s="21"/>
      <c r="P13" s="21"/>
      <c r="Q13" s="21"/>
    </row>
    <row r="14" spans="1:50" customFormat="1" ht="12" customHeight="1">
      <c r="B14" s="32" t="s">
        <v>173</v>
      </c>
    </row>
    <row r="15" spans="1:50" customFormat="1" ht="12" customHeight="1">
      <c r="B15" s="21"/>
    </row>
    <row r="16" spans="1:50" customFormat="1" ht="12" customHeight="1">
      <c r="B16" s="21"/>
    </row>
    <row r="17" spans="2:26" customFormat="1" ht="13.35" customHeight="1">
      <c r="B17" s="21"/>
    </row>
    <row r="18" spans="2:26" customFormat="1" ht="12" customHeight="1">
      <c r="B18" s="32"/>
      <c r="J18" s="21"/>
      <c r="S18" s="13"/>
      <c r="T18" s="13"/>
      <c r="U18" s="13"/>
      <c r="V18" s="13"/>
      <c r="W18" s="13"/>
      <c r="X18" s="13"/>
      <c r="Y18" s="13"/>
      <c r="Z18" s="13"/>
    </row>
    <row r="19" spans="2:26" customFormat="1" ht="13.35" customHeight="1"/>
    <row r="20" spans="2:26" customFormat="1" ht="13.35" customHeight="1">
      <c r="B20" s="32"/>
    </row>
    <row r="21" spans="2:26" customFormat="1" ht="13.35" customHeight="1"/>
    <row r="22" spans="2:26" customFormat="1" ht="13.35" customHeight="1">
      <c r="B22" s="21"/>
    </row>
    <row r="23" spans="2:26" customFormat="1" ht="13.35" customHeight="1">
      <c r="B23" s="32"/>
    </row>
    <row r="24" spans="2:26" customFormat="1" ht="13.35" customHeight="1">
      <c r="B24" s="32"/>
    </row>
    <row r="25" spans="2:26" customFormat="1" ht="13.35" customHeight="1">
      <c r="B25" s="32"/>
    </row>
    <row r="26" spans="2:26" customFormat="1" ht="13.35" customHeight="1"/>
    <row r="27" spans="2:26" customFormat="1" ht="13.35" customHeight="1"/>
    <row r="28" spans="2:26" customFormat="1" ht="13.35" customHeight="1"/>
    <row r="29" spans="2:26" customFormat="1" ht="13.35" customHeight="1"/>
    <row r="30" spans="2:26" customFormat="1" ht="13.35" customHeight="1"/>
    <row r="31" spans="2:26" customFormat="1" ht="13.35" customHeight="1"/>
    <row r="32" spans="2:26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</sheetData>
  <phoneticPr fontId="11" type="noConversion"/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0">
    <tabColor theme="4" tint="0.39997558519241921"/>
    <pageSetUpPr fitToPage="1"/>
  </sheetPr>
  <dimension ref="A1:AR3301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5" width="9" style="21" customWidth="1"/>
    <col min="6" max="11" width="9" style="29" customWidth="1"/>
    <col min="12" max="15" width="9" style="13" customWidth="1"/>
    <col min="16" max="16" width="10.7109375" style="13" customWidth="1"/>
    <col min="17" max="17" width="10.7109375" style="13" hidden="1" customWidth="1"/>
    <col min="18" max="26" width="9.140625" style="13"/>
    <col min="27" max="27" width="14.5703125" style="13" bestFit="1" customWidth="1"/>
    <col min="28" max="28" width="10.7109375" style="13" bestFit="1" customWidth="1"/>
    <col min="29" max="32" width="9.140625" style="13"/>
    <col min="33" max="37" width="9.140625" style="19"/>
    <col min="38" max="38" width="10" style="19" bestFit="1" customWidth="1"/>
    <col min="39" max="44" width="9.140625" style="19"/>
    <col min="45" max="16384" width="9.140625" style="20"/>
  </cols>
  <sheetData>
    <row r="1" spans="1:44" s="166" customFormat="1" ht="15" customHeight="1">
      <c r="A1" s="162" t="s">
        <v>218</v>
      </c>
      <c r="B1" s="162"/>
      <c r="C1" s="163"/>
      <c r="D1" s="163"/>
      <c r="E1" s="163"/>
      <c r="F1" s="164"/>
      <c r="G1" s="164"/>
      <c r="H1" s="164"/>
      <c r="I1" s="164"/>
      <c r="J1" s="164"/>
      <c r="K1" s="164"/>
      <c r="L1" s="5"/>
      <c r="M1" s="6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44" ht="13.35" customHeight="1">
      <c r="A2" s="53"/>
      <c r="B2" s="10"/>
      <c r="C2" s="43" t="s">
        <v>37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63"/>
      <c r="AA2" s="16"/>
      <c r="AB2" s="17"/>
      <c r="AC2" s="17"/>
      <c r="AD2" s="17"/>
      <c r="AE2" s="17"/>
      <c r="AF2" s="17"/>
      <c r="AG2" s="17"/>
      <c r="AH2" s="17"/>
      <c r="AI2" s="17"/>
      <c r="AJ2" s="17"/>
      <c r="AK2" s="18"/>
      <c r="AL2" s="18"/>
    </row>
    <row r="3" spans="1:44">
      <c r="A3" s="50"/>
      <c r="B3" s="37" t="s">
        <v>1</v>
      </c>
      <c r="C3" s="41" t="s">
        <v>26</v>
      </c>
      <c r="D3" s="38" t="s">
        <v>25</v>
      </c>
      <c r="E3" s="38" t="s">
        <v>28</v>
      </c>
      <c r="F3" s="78" t="s">
        <v>29</v>
      </c>
      <c r="G3" s="56" t="s">
        <v>27</v>
      </c>
      <c r="H3" s="275" t="s">
        <v>30</v>
      </c>
      <c r="I3" s="78" t="s">
        <v>31</v>
      </c>
      <c r="J3" s="56" t="s">
        <v>32</v>
      </c>
      <c r="K3" s="275" t="s">
        <v>33</v>
      </c>
      <c r="L3" s="38" t="s">
        <v>34</v>
      </c>
      <c r="M3" s="38" t="s">
        <v>35</v>
      </c>
      <c r="N3" s="38" t="s">
        <v>36</v>
      </c>
      <c r="O3" s="57" t="s">
        <v>0</v>
      </c>
      <c r="AA3" s="16"/>
      <c r="AB3" s="17"/>
      <c r="AC3" s="17"/>
      <c r="AD3" s="17"/>
      <c r="AE3" s="17"/>
      <c r="AF3" s="17"/>
      <c r="AG3" s="17"/>
      <c r="AH3" s="17"/>
      <c r="AI3" s="17"/>
      <c r="AJ3" s="17"/>
      <c r="AK3" s="18"/>
      <c r="AL3" s="18"/>
    </row>
    <row r="4" spans="1:44" ht="13.35" hidden="1" customHeight="1">
      <c r="A4" s="45"/>
      <c r="B4" s="31" t="s">
        <v>2</v>
      </c>
      <c r="C4" s="60">
        <v>18546.025000000001</v>
      </c>
      <c r="D4" s="36">
        <v>19943.432000000001</v>
      </c>
      <c r="E4" s="36">
        <v>29581.453000000001</v>
      </c>
      <c r="F4" s="60">
        <v>21148.14</v>
      </c>
      <c r="G4" s="36">
        <v>19697.670999999998</v>
      </c>
      <c r="H4" s="276">
        <v>27139.778999999999</v>
      </c>
      <c r="I4" s="60">
        <v>22004.106</v>
      </c>
      <c r="J4" s="36">
        <v>20610.391</v>
      </c>
      <c r="K4" s="276">
        <v>33449.428</v>
      </c>
      <c r="L4" s="36">
        <v>20852.030999999999</v>
      </c>
      <c r="M4" s="36">
        <v>20292.868999999999</v>
      </c>
      <c r="N4" s="36">
        <v>28673.99</v>
      </c>
      <c r="O4" s="71">
        <f t="shared" ref="O4:O9" si="0">SUM(C4:N4)</f>
        <v>281939.315</v>
      </c>
      <c r="Q4" s="13">
        <f>'1.2'!C12</f>
        <v>281939.315</v>
      </c>
      <c r="AA4" s="25"/>
      <c r="AB4" s="26"/>
      <c r="AC4" s="23"/>
      <c r="AD4" s="23"/>
      <c r="AE4" s="23"/>
      <c r="AF4" s="23"/>
      <c r="AG4" s="23"/>
      <c r="AH4" s="23"/>
      <c r="AI4" s="23"/>
      <c r="AJ4" s="23"/>
      <c r="AK4" s="22"/>
      <c r="AL4" s="27"/>
      <c r="AM4" s="27"/>
    </row>
    <row r="5" spans="1:44" ht="13.35" customHeight="1">
      <c r="A5" s="45"/>
      <c r="B5" s="31" t="s">
        <v>3</v>
      </c>
      <c r="C5" s="60">
        <v>17734.648000000001</v>
      </c>
      <c r="D5" s="36">
        <v>19101.991999999998</v>
      </c>
      <c r="E5" s="36">
        <v>32939.286</v>
      </c>
      <c r="F5" s="60">
        <v>22799.965</v>
      </c>
      <c r="G5" s="36">
        <v>23530.116999999998</v>
      </c>
      <c r="H5" s="276">
        <v>27037.094000000001</v>
      </c>
      <c r="I5" s="60">
        <v>24508.063999999998</v>
      </c>
      <c r="J5" s="36">
        <v>21467.343000000001</v>
      </c>
      <c r="K5" s="276">
        <v>32830.277999999998</v>
      </c>
      <c r="L5" s="36">
        <v>23880.510999999999</v>
      </c>
      <c r="M5" s="36">
        <v>23265.21</v>
      </c>
      <c r="N5" s="36">
        <v>33348.042999999998</v>
      </c>
      <c r="O5" s="71">
        <f t="shared" si="0"/>
        <v>302442.55100000004</v>
      </c>
      <c r="Q5" s="13">
        <f>'1.2'!C13</f>
        <v>302442.55099999998</v>
      </c>
      <c r="AA5" s="25"/>
      <c r="AB5" s="26"/>
      <c r="AC5" s="23"/>
      <c r="AD5" s="23"/>
      <c r="AE5" s="23"/>
      <c r="AF5" s="23"/>
      <c r="AG5" s="23"/>
      <c r="AH5" s="23"/>
      <c r="AI5" s="23"/>
      <c r="AJ5" s="23"/>
      <c r="AK5" s="22"/>
      <c r="AL5" s="27"/>
      <c r="AM5" s="27"/>
    </row>
    <row r="6" spans="1:44" ht="13.35" customHeight="1">
      <c r="A6" s="45"/>
      <c r="B6" s="31" t="s">
        <v>4</v>
      </c>
      <c r="C6" s="60">
        <v>20337.804</v>
      </c>
      <c r="D6" s="36">
        <v>22128.144</v>
      </c>
      <c r="E6" s="36">
        <v>35075.56</v>
      </c>
      <c r="F6" s="60">
        <v>24119.353999999999</v>
      </c>
      <c r="G6" s="36">
        <v>24541.918000000001</v>
      </c>
      <c r="H6" s="276">
        <v>35189.64</v>
      </c>
      <c r="I6" s="60">
        <v>26715.848000000002</v>
      </c>
      <c r="J6" s="36">
        <v>25030.502</v>
      </c>
      <c r="K6" s="276">
        <v>41289.017</v>
      </c>
      <c r="L6" s="36">
        <v>28433.988000000001</v>
      </c>
      <c r="M6" s="36">
        <v>28022.542000000001</v>
      </c>
      <c r="N6" s="36">
        <v>44094.531000000003</v>
      </c>
      <c r="O6" s="71">
        <f t="shared" si="0"/>
        <v>354978.848</v>
      </c>
      <c r="Q6" s="13">
        <f>'1.2'!C14</f>
        <v>354978.848</v>
      </c>
      <c r="AA6" s="25"/>
      <c r="AB6" s="26"/>
      <c r="AC6" s="23"/>
      <c r="AD6" s="23"/>
      <c r="AE6" s="23"/>
      <c r="AF6" s="23"/>
      <c r="AG6" s="23"/>
      <c r="AH6" s="23"/>
      <c r="AI6" s="23"/>
      <c r="AJ6" s="23"/>
      <c r="AK6" s="22"/>
      <c r="AL6" s="27"/>
      <c r="AM6" s="27"/>
    </row>
    <row r="7" spans="1:44" ht="13.35" customHeight="1">
      <c r="A7" s="45"/>
      <c r="B7" s="31" t="s">
        <v>5</v>
      </c>
      <c r="C7" s="60">
        <v>23432.136999999999</v>
      </c>
      <c r="D7" s="36">
        <v>26259.392</v>
      </c>
      <c r="E7" s="36">
        <v>42170.538999999997</v>
      </c>
      <c r="F7" s="60">
        <v>29229.558000000001</v>
      </c>
      <c r="G7" s="36">
        <v>28477.858</v>
      </c>
      <c r="H7" s="276">
        <v>42516.641000000003</v>
      </c>
      <c r="I7" s="60">
        <v>30651.561000000002</v>
      </c>
      <c r="J7" s="36">
        <v>30742.654999999999</v>
      </c>
      <c r="K7" s="276">
        <v>46759.623</v>
      </c>
      <c r="L7" s="36">
        <v>33079.597999999998</v>
      </c>
      <c r="M7" s="36">
        <v>31573.451000000001</v>
      </c>
      <c r="N7" s="36">
        <v>52302.692999999999</v>
      </c>
      <c r="O7" s="71">
        <f t="shared" si="0"/>
        <v>417195.70600000001</v>
      </c>
      <c r="Q7" s="13">
        <f>'1.2'!C15</f>
        <v>417195.70600000001</v>
      </c>
      <c r="AA7" s="25"/>
      <c r="AB7" s="26"/>
      <c r="AC7" s="23"/>
      <c r="AD7" s="23"/>
      <c r="AE7" s="23"/>
      <c r="AF7" s="23"/>
      <c r="AG7" s="23"/>
      <c r="AH7" s="23"/>
      <c r="AI7" s="23"/>
      <c r="AJ7" s="23"/>
      <c r="AK7" s="22"/>
      <c r="AL7" s="27"/>
      <c r="AM7" s="27"/>
    </row>
    <row r="8" spans="1:44" ht="13.35" customHeight="1">
      <c r="A8" s="45"/>
      <c r="B8" s="31" t="s">
        <v>6</v>
      </c>
      <c r="C8" s="60">
        <v>25908.240000000002</v>
      </c>
      <c r="D8" s="36">
        <v>29629.844000000001</v>
      </c>
      <c r="E8" s="36">
        <v>52238.538999999997</v>
      </c>
      <c r="F8" s="60">
        <v>32775.353999999999</v>
      </c>
      <c r="G8" s="36">
        <v>36385.915000000001</v>
      </c>
      <c r="H8" s="276">
        <v>51920.762000000002</v>
      </c>
      <c r="I8" s="60">
        <v>35123.417999999998</v>
      </c>
      <c r="J8" s="36">
        <v>33960.313000000002</v>
      </c>
      <c r="K8" s="276">
        <v>57114.338000000003</v>
      </c>
      <c r="L8" s="36">
        <v>36637.480000000003</v>
      </c>
      <c r="M8" s="36">
        <v>40757.966999999997</v>
      </c>
      <c r="N8" s="36">
        <f>63070.847+25.6</f>
        <v>63096.447</v>
      </c>
      <c r="O8" s="71">
        <f t="shared" si="0"/>
        <v>495548.61699999997</v>
      </c>
      <c r="Q8" s="13">
        <f>'1.2'!C16</f>
        <v>495548.61699999997</v>
      </c>
      <c r="AA8" s="25"/>
      <c r="AB8" s="26"/>
      <c r="AC8" s="23"/>
      <c r="AD8" s="23"/>
      <c r="AE8" s="23"/>
      <c r="AF8" s="23"/>
      <c r="AG8" s="23"/>
      <c r="AH8" s="23"/>
      <c r="AI8" s="23"/>
      <c r="AJ8" s="23"/>
      <c r="AK8" s="22"/>
      <c r="AL8" s="27"/>
      <c r="AM8" s="27"/>
    </row>
    <row r="9" spans="1:44" ht="13.35" customHeight="1">
      <c r="A9" s="45"/>
      <c r="B9" s="31" t="s">
        <v>18</v>
      </c>
      <c r="C9" s="60">
        <v>31225.637999999999</v>
      </c>
      <c r="D9" s="36">
        <v>33481.402999999998</v>
      </c>
      <c r="E9" s="36">
        <v>61663.724999999999</v>
      </c>
      <c r="F9" s="60">
        <v>36127.847999999998</v>
      </c>
      <c r="G9" s="36">
        <v>40841.387999999999</v>
      </c>
      <c r="H9" s="276">
        <v>59283.305999999997</v>
      </c>
      <c r="I9" s="60">
        <v>41921.542999999998</v>
      </c>
      <c r="J9" s="36">
        <v>39679.105000000003</v>
      </c>
      <c r="K9" s="276">
        <v>69716.789000000004</v>
      </c>
      <c r="L9" s="36">
        <v>42341.218999999997</v>
      </c>
      <c r="M9" s="36">
        <v>46451.697</v>
      </c>
      <c r="N9" s="36">
        <f>70131.673-50.698</f>
        <v>70080.974999999991</v>
      </c>
      <c r="O9" s="71">
        <f t="shared" si="0"/>
        <v>572814.63599999994</v>
      </c>
      <c r="Q9" s="13">
        <f>'1.2'!C17</f>
        <v>572814.63600000006</v>
      </c>
      <c r="AA9" s="25"/>
      <c r="AB9" s="26"/>
      <c r="AC9" s="23"/>
      <c r="AD9" s="23"/>
      <c r="AE9" s="23"/>
      <c r="AF9" s="23"/>
      <c r="AG9" s="23"/>
      <c r="AH9" s="23"/>
      <c r="AI9" s="23"/>
      <c r="AJ9" s="23"/>
      <c r="AK9" s="22"/>
      <c r="AL9" s="27"/>
      <c r="AM9" s="27"/>
    </row>
    <row r="10" spans="1:44" ht="13.35" customHeight="1">
      <c r="A10" s="50"/>
      <c r="B10" s="44" t="s">
        <v>180</v>
      </c>
      <c r="C10" s="61">
        <v>33809.563999999998</v>
      </c>
      <c r="D10" s="52">
        <v>36233.002999999997</v>
      </c>
      <c r="E10" s="52">
        <v>71110.040999999997</v>
      </c>
      <c r="F10" s="61">
        <v>43485.254000000001</v>
      </c>
      <c r="G10" s="52">
        <v>46880.925999999999</v>
      </c>
      <c r="H10" s="277">
        <v>62270.152000000002</v>
      </c>
      <c r="I10" s="61">
        <v>42369.934000000001</v>
      </c>
      <c r="J10" s="52">
        <v>40280.93</v>
      </c>
      <c r="K10" s="277">
        <v>79692.266000000003</v>
      </c>
      <c r="L10" s="52">
        <v>42507.830999999998</v>
      </c>
      <c r="M10" s="52">
        <v>50944.430999999997</v>
      </c>
      <c r="N10" s="52">
        <f>75511.107+4.723</f>
        <v>75515.83</v>
      </c>
      <c r="O10" s="236">
        <f>SUM(C10:N10)</f>
        <v>625100.16200000001</v>
      </c>
      <c r="Q10" s="13">
        <f>'1.2'!C18</f>
        <v>625100.16200000001</v>
      </c>
      <c r="AA10" s="25"/>
      <c r="AB10" s="26"/>
      <c r="AC10" s="23"/>
      <c r="AD10" s="23"/>
      <c r="AE10" s="23"/>
      <c r="AF10" s="23"/>
      <c r="AG10" s="23"/>
      <c r="AH10" s="23"/>
      <c r="AI10" s="23"/>
      <c r="AJ10" s="23"/>
      <c r="AK10" s="22"/>
      <c r="AL10" s="27"/>
      <c r="AM10" s="27"/>
    </row>
    <row r="11" spans="1:44" customFormat="1" ht="13.35" customHeight="1">
      <c r="A11" s="50"/>
      <c r="B11" s="201" t="s">
        <v>136</v>
      </c>
      <c r="C11" s="41"/>
      <c r="D11" s="38"/>
      <c r="E11" s="38"/>
      <c r="F11" s="41"/>
      <c r="G11" s="38"/>
      <c r="H11" s="278"/>
      <c r="I11" s="41"/>
      <c r="J11" s="38"/>
      <c r="K11" s="278"/>
      <c r="L11" s="38"/>
      <c r="M11" s="38"/>
      <c r="N11" s="38"/>
      <c r="O11" s="55"/>
    </row>
    <row r="12" spans="1:44" customFormat="1" ht="13.35" hidden="1" customHeight="1">
      <c r="A12" s="45"/>
      <c r="B12" s="31" t="s">
        <v>2</v>
      </c>
      <c r="C12" s="271">
        <f t="shared" ref="C12:O12" si="1">C4/$O4</f>
        <v>6.5780201672122243E-2</v>
      </c>
      <c r="D12" s="267">
        <f t="shared" si="1"/>
        <v>7.0736612238701091E-2</v>
      </c>
      <c r="E12" s="267">
        <f t="shared" si="1"/>
        <v>0.10492134805676179</v>
      </c>
      <c r="F12" s="271">
        <f t="shared" si="1"/>
        <v>7.5009545937217023E-2</v>
      </c>
      <c r="G12" s="267">
        <f t="shared" si="1"/>
        <v>6.9864931749585898E-2</v>
      </c>
      <c r="H12" s="279">
        <f t="shared" si="1"/>
        <v>9.6261065967334136E-2</v>
      </c>
      <c r="I12" s="271">
        <f t="shared" si="1"/>
        <v>7.8045539693532978E-2</v>
      </c>
      <c r="J12" s="267">
        <f t="shared" si="1"/>
        <v>7.310222414351826E-2</v>
      </c>
      <c r="K12" s="279">
        <f t="shared" si="1"/>
        <v>0.11864052375951896</v>
      </c>
      <c r="L12" s="267">
        <f t="shared" si="1"/>
        <v>7.3959288012031943E-2</v>
      </c>
      <c r="M12" s="267">
        <f t="shared" si="1"/>
        <v>7.197601725037886E-2</v>
      </c>
      <c r="N12" s="267">
        <f t="shared" si="1"/>
        <v>0.10170270151929681</v>
      </c>
      <c r="O12" s="268">
        <f t="shared" si="1"/>
        <v>1</v>
      </c>
    </row>
    <row r="13" spans="1:44" customFormat="1" ht="13.35" customHeight="1">
      <c r="A13" s="45"/>
      <c r="B13" s="31" t="s">
        <v>3</v>
      </c>
      <c r="C13" s="271">
        <f t="shared" ref="C13:O13" si="2">C5/$O5</f>
        <v>5.8638071730852448E-2</v>
      </c>
      <c r="D13" s="267">
        <f t="shared" si="2"/>
        <v>6.3159075787586505E-2</v>
      </c>
      <c r="E13" s="267">
        <f t="shared" si="2"/>
        <v>0.10891088536017537</v>
      </c>
      <c r="F13" s="271">
        <f t="shared" si="2"/>
        <v>7.5386102003881059E-2</v>
      </c>
      <c r="G13" s="267">
        <f t="shared" si="2"/>
        <v>7.7800286111196021E-2</v>
      </c>
      <c r="H13" s="279">
        <f t="shared" si="2"/>
        <v>8.9395800659015062E-2</v>
      </c>
      <c r="I13" s="271">
        <f t="shared" si="2"/>
        <v>8.1033782842282645E-2</v>
      </c>
      <c r="J13" s="267">
        <f t="shared" si="2"/>
        <v>7.0979903221355903E-2</v>
      </c>
      <c r="K13" s="279">
        <f t="shared" si="2"/>
        <v>0.10855045988552052</v>
      </c>
      <c r="L13" s="267">
        <f t="shared" si="2"/>
        <v>7.8958833408332138E-2</v>
      </c>
      <c r="M13" s="267">
        <f t="shared" si="2"/>
        <v>7.6924394147171435E-2</v>
      </c>
      <c r="N13" s="267">
        <f t="shared" si="2"/>
        <v>0.11026240484263074</v>
      </c>
      <c r="O13" s="268">
        <f t="shared" si="2"/>
        <v>1</v>
      </c>
    </row>
    <row r="14" spans="1:44" customFormat="1" ht="13.35" customHeight="1">
      <c r="A14" s="45"/>
      <c r="B14" s="31" t="s">
        <v>4</v>
      </c>
      <c r="C14" s="271">
        <f t="shared" ref="C14:O14" si="3">C6/$O6</f>
        <v>5.7293002427006579E-2</v>
      </c>
      <c r="D14" s="267">
        <f t="shared" si="3"/>
        <v>6.233651420267159E-2</v>
      </c>
      <c r="E14" s="267">
        <f t="shared" si="3"/>
        <v>9.881028178895887E-2</v>
      </c>
      <c r="F14" s="271">
        <f t="shared" si="3"/>
        <v>6.7945890680224413E-2</v>
      </c>
      <c r="G14" s="267">
        <f t="shared" si="3"/>
        <v>6.9136282734232099E-2</v>
      </c>
      <c r="H14" s="279">
        <f t="shared" si="3"/>
        <v>9.9131653049930449E-2</v>
      </c>
      <c r="I14" s="271">
        <f t="shared" si="3"/>
        <v>7.5260394106637027E-2</v>
      </c>
      <c r="J14" s="267">
        <f t="shared" si="3"/>
        <v>7.0512657700663908E-2</v>
      </c>
      <c r="K14" s="279">
        <f t="shared" si="3"/>
        <v>0.11631402049059554</v>
      </c>
      <c r="L14" s="267">
        <f t="shared" si="3"/>
        <v>8.0100513481862451E-2</v>
      </c>
      <c r="M14" s="267">
        <f t="shared" si="3"/>
        <v>7.8941441603867055E-2</v>
      </c>
      <c r="N14" s="267">
        <f t="shared" si="3"/>
        <v>0.12421734773335003</v>
      </c>
      <c r="O14" s="268">
        <f t="shared" si="3"/>
        <v>1</v>
      </c>
    </row>
    <row r="15" spans="1:44" customFormat="1" ht="13.35" customHeight="1">
      <c r="A15" s="45"/>
      <c r="B15" s="31" t="s">
        <v>5</v>
      </c>
      <c r="C15" s="271">
        <f t="shared" ref="C15:O15" si="4">C7/$O7</f>
        <v>5.616581537874217E-2</v>
      </c>
      <c r="D15" s="267">
        <f t="shared" si="4"/>
        <v>6.2942622904177251E-2</v>
      </c>
      <c r="E15" s="267">
        <f t="shared" si="4"/>
        <v>0.10108095168170306</v>
      </c>
      <c r="F15" s="271">
        <f t="shared" si="4"/>
        <v>7.0061981893936365E-2</v>
      </c>
      <c r="G15" s="267">
        <f t="shared" si="4"/>
        <v>6.8260189619497189E-2</v>
      </c>
      <c r="H15" s="279">
        <f t="shared" si="4"/>
        <v>0.10191054315405634</v>
      </c>
      <c r="I15" s="271">
        <f t="shared" si="4"/>
        <v>7.347046136663736E-2</v>
      </c>
      <c r="J15" s="267">
        <f t="shared" si="4"/>
        <v>7.3688809730941954E-2</v>
      </c>
      <c r="K15" s="279">
        <f t="shared" si="4"/>
        <v>0.11208078685258567</v>
      </c>
      <c r="L15" s="267">
        <f t="shared" si="4"/>
        <v>7.9290360673079402E-2</v>
      </c>
      <c r="M15" s="267">
        <f t="shared" si="4"/>
        <v>7.5680191684427356E-2</v>
      </c>
      <c r="N15" s="267">
        <f t="shared" si="4"/>
        <v>0.12536728506021583</v>
      </c>
      <c r="O15" s="268">
        <f t="shared" si="4"/>
        <v>1</v>
      </c>
    </row>
    <row r="16" spans="1:44" customFormat="1" ht="13.35" customHeight="1">
      <c r="A16" s="45"/>
      <c r="B16" s="31" t="s">
        <v>6</v>
      </c>
      <c r="C16" s="271">
        <f t="shared" ref="C16:O16" si="5">C8/$O8</f>
        <v>5.2281933822852344E-2</v>
      </c>
      <c r="D16" s="267">
        <f t="shared" si="5"/>
        <v>5.9792002204296341E-2</v>
      </c>
      <c r="E16" s="267">
        <f t="shared" si="5"/>
        <v>0.10541556813587072</v>
      </c>
      <c r="F16" s="271">
        <f t="shared" si="5"/>
        <v>6.613953278372281E-2</v>
      </c>
      <c r="G16" s="267">
        <f t="shared" si="5"/>
        <v>7.3425520224991367E-2</v>
      </c>
      <c r="H16" s="279">
        <f t="shared" si="5"/>
        <v>0.10477430512130761</v>
      </c>
      <c r="I16" s="271">
        <f t="shared" si="5"/>
        <v>7.0877844867439116E-2</v>
      </c>
      <c r="J16" s="267">
        <f t="shared" si="5"/>
        <v>6.8530739134319896E-2</v>
      </c>
      <c r="K16" s="279">
        <f t="shared" si="5"/>
        <v>0.1152547621780569</v>
      </c>
      <c r="L16" s="267">
        <f t="shared" si="5"/>
        <v>7.3933169709562541E-2</v>
      </c>
      <c r="M16" s="267">
        <f t="shared" si="5"/>
        <v>8.224817021333751E-2</v>
      </c>
      <c r="N16" s="267">
        <f t="shared" si="5"/>
        <v>0.12732645160424291</v>
      </c>
      <c r="O16" s="268">
        <f t="shared" si="5"/>
        <v>1</v>
      </c>
    </row>
    <row r="17" spans="1:15" customFormat="1" ht="13.35" customHeight="1">
      <c r="A17" s="45"/>
      <c r="B17" s="31" t="s">
        <v>18</v>
      </c>
      <c r="C17" s="271">
        <f t="shared" ref="C17:O18" si="6">C9/$O9</f>
        <v>5.451263993191683E-2</v>
      </c>
      <c r="D17" s="267">
        <f t="shared" si="6"/>
        <v>5.8450676529152097E-2</v>
      </c>
      <c r="E17" s="267">
        <f t="shared" si="6"/>
        <v>0.10765040053899741</v>
      </c>
      <c r="F17" s="271">
        <f t="shared" si="6"/>
        <v>6.3070748771859253E-2</v>
      </c>
      <c r="G17" s="267">
        <f t="shared" si="6"/>
        <v>7.1299484044608105E-2</v>
      </c>
      <c r="H17" s="279">
        <f t="shared" si="6"/>
        <v>0.10349474729552825</v>
      </c>
      <c r="I17" s="271">
        <f t="shared" si="6"/>
        <v>7.3185181322776127E-2</v>
      </c>
      <c r="J17" s="267">
        <f t="shared" si="6"/>
        <v>6.9270410541674793E-2</v>
      </c>
      <c r="K17" s="279">
        <f t="shared" si="6"/>
        <v>0.12170916142582644</v>
      </c>
      <c r="L17" s="267">
        <f t="shared" si="6"/>
        <v>7.3917837183196555E-2</v>
      </c>
      <c r="M17" s="267">
        <f t="shared" si="6"/>
        <v>8.1093767652962001E-2</v>
      </c>
      <c r="N17" s="267">
        <f t="shared" si="6"/>
        <v>0.12234494476150222</v>
      </c>
      <c r="O17" s="268">
        <f t="shared" si="6"/>
        <v>1</v>
      </c>
    </row>
    <row r="18" spans="1:15" customFormat="1" ht="13.35" customHeight="1">
      <c r="A18" s="50"/>
      <c r="B18" s="44" t="s">
        <v>180</v>
      </c>
      <c r="C18" s="272">
        <f t="shared" si="6"/>
        <v>5.4086634519221251E-2</v>
      </c>
      <c r="D18" s="273">
        <f t="shared" si="6"/>
        <v>5.7963515613358607E-2</v>
      </c>
      <c r="E18" s="273">
        <f t="shared" si="6"/>
        <v>0.11375783486039154</v>
      </c>
      <c r="F18" s="272">
        <f t="shared" si="6"/>
        <v>6.956525792741676E-2</v>
      </c>
      <c r="G18" s="273">
        <f t="shared" si="6"/>
        <v>7.4997462566647036E-2</v>
      </c>
      <c r="H18" s="280">
        <f t="shared" si="6"/>
        <v>9.961627877485657E-2</v>
      </c>
      <c r="I18" s="272">
        <f t="shared" si="6"/>
        <v>6.7781031866057967E-2</v>
      </c>
      <c r="J18" s="273">
        <f t="shared" si="6"/>
        <v>6.4439161031604408E-2</v>
      </c>
      <c r="K18" s="280">
        <f t="shared" si="6"/>
        <v>0.12748719460418248</v>
      </c>
      <c r="L18" s="273">
        <f t="shared" si="6"/>
        <v>6.8001631712902993E-2</v>
      </c>
      <c r="M18" s="273">
        <f t="shared" si="6"/>
        <v>8.1498028791104349E-2</v>
      </c>
      <c r="N18" s="273">
        <f t="shared" si="6"/>
        <v>0.12080596773225601</v>
      </c>
      <c r="O18" s="274">
        <f t="shared" si="6"/>
        <v>1</v>
      </c>
    </row>
    <row r="19" spans="1:15" customFormat="1" ht="13.35" customHeight="1">
      <c r="A19" s="50"/>
      <c r="B19" s="201" t="s">
        <v>136</v>
      </c>
      <c r="C19" s="78"/>
      <c r="D19" s="38"/>
      <c r="E19" s="56" t="s">
        <v>101</v>
      </c>
      <c r="F19" s="41"/>
      <c r="G19" s="38"/>
      <c r="H19" s="278" t="s">
        <v>102</v>
      </c>
      <c r="I19" s="41"/>
      <c r="J19" s="38"/>
      <c r="K19" s="278" t="s">
        <v>103</v>
      </c>
      <c r="L19" s="38"/>
      <c r="M19" s="38"/>
      <c r="N19" s="38" t="s">
        <v>104</v>
      </c>
      <c r="O19" s="55"/>
    </row>
    <row r="20" spans="1:15" customFormat="1" ht="13.35" hidden="1" customHeight="1">
      <c r="A20" s="45"/>
      <c r="B20" s="31" t="s">
        <v>2</v>
      </c>
      <c r="C20" s="202"/>
      <c r="D20" s="170"/>
      <c r="E20" s="267">
        <f>(SUM(A1.2.1!C4:E4))/A1.2.1!$O4</f>
        <v>0.24143816196758514</v>
      </c>
      <c r="F20" s="271"/>
      <c r="G20" s="267"/>
      <c r="H20" s="279">
        <f>(SUM(A1.2.1!F4:H4))/A1.2.1!$O4</f>
        <v>0.24113554365413706</v>
      </c>
      <c r="I20" s="271"/>
      <c r="J20" s="267"/>
      <c r="K20" s="279">
        <f>(SUM(A1.2.1!I4:K4))/A1.2.1!$O4</f>
        <v>0.2697882875965702</v>
      </c>
      <c r="L20" s="267"/>
      <c r="M20" s="267"/>
      <c r="N20" s="267">
        <f>(SUM(A1.2.1!L4:N4))/A1.2.1!$O4</f>
        <v>0.24763800678170761</v>
      </c>
      <c r="O20" s="268">
        <f t="shared" ref="O20:O25" si="7">SUM(E20:N20)</f>
        <v>1</v>
      </c>
    </row>
    <row r="21" spans="1:15" customFormat="1" ht="13.35" customHeight="1">
      <c r="A21" s="45"/>
      <c r="B21" s="31" t="s">
        <v>3</v>
      </c>
      <c r="C21" s="202"/>
      <c r="D21" s="170"/>
      <c r="E21" s="267">
        <f>(SUM(A1.2.1!C5:E5))/A1.2.1!$O5</f>
        <v>0.23070803287861436</v>
      </c>
      <c r="F21" s="271"/>
      <c r="G21" s="267"/>
      <c r="H21" s="279">
        <f>(SUM(A1.2.1!F5:H5))/A1.2.1!$O5</f>
        <v>0.24258218877409213</v>
      </c>
      <c r="I21" s="271"/>
      <c r="J21" s="267"/>
      <c r="K21" s="279">
        <f>(SUM(A1.2.1!I5:K5))/A1.2.1!$O5</f>
        <v>0.26056414594915905</v>
      </c>
      <c r="L21" s="267"/>
      <c r="M21" s="267"/>
      <c r="N21" s="267">
        <f>(SUM(A1.2.1!L5:N5))/A1.2.1!$O5</f>
        <v>0.26614563239813432</v>
      </c>
      <c r="O21" s="268">
        <f t="shared" si="7"/>
        <v>1</v>
      </c>
    </row>
    <row r="22" spans="1:15" customFormat="1" ht="13.35" customHeight="1">
      <c r="A22" s="45"/>
      <c r="B22" s="31" t="s">
        <v>4</v>
      </c>
      <c r="C22" s="202"/>
      <c r="D22" s="170"/>
      <c r="E22" s="267">
        <f>(SUM(A1.2.1!C6:E6))/A1.2.1!$O6</f>
        <v>0.21843979841863706</v>
      </c>
      <c r="F22" s="271"/>
      <c r="G22" s="267"/>
      <c r="H22" s="279">
        <f>(SUM(A1.2.1!F6:H6))/A1.2.1!$O6</f>
        <v>0.23621382646438696</v>
      </c>
      <c r="I22" s="271"/>
      <c r="J22" s="267"/>
      <c r="K22" s="279">
        <f>(SUM(A1.2.1!I6:K6))/A1.2.1!$O6</f>
        <v>0.26208707229789646</v>
      </c>
      <c r="L22" s="267"/>
      <c r="M22" s="267"/>
      <c r="N22" s="267">
        <f>(SUM(A1.2.1!L6:N6))/A1.2.1!$O6</f>
        <v>0.28325930281907952</v>
      </c>
      <c r="O22" s="268">
        <f t="shared" si="7"/>
        <v>1</v>
      </c>
    </row>
    <row r="23" spans="1:15" customFormat="1" ht="13.35" customHeight="1">
      <c r="A23" s="45"/>
      <c r="B23" s="31" t="s">
        <v>5</v>
      </c>
      <c r="C23" s="202"/>
      <c r="D23" s="170"/>
      <c r="E23" s="267">
        <f>(SUM(A1.2.1!C7:E7))/A1.2.1!$O7</f>
        <v>0.22018938996462251</v>
      </c>
      <c r="F23" s="271"/>
      <c r="G23" s="267"/>
      <c r="H23" s="279">
        <f>(SUM(A1.2.1!F7:H7))/A1.2.1!$O7</f>
        <v>0.24023271466748988</v>
      </c>
      <c r="I23" s="271"/>
      <c r="J23" s="267"/>
      <c r="K23" s="279">
        <f>(SUM(A1.2.1!I7:K7))/A1.2.1!$O7</f>
        <v>0.25924005795016503</v>
      </c>
      <c r="L23" s="267"/>
      <c r="M23" s="267"/>
      <c r="N23" s="267">
        <f>(SUM(A1.2.1!L7:N7))/A1.2.1!$O7</f>
        <v>0.28033783741772261</v>
      </c>
      <c r="O23" s="268">
        <f t="shared" si="7"/>
        <v>1</v>
      </c>
    </row>
    <row r="24" spans="1:15" customFormat="1" ht="13.35" customHeight="1">
      <c r="A24" s="45"/>
      <c r="B24" s="31" t="s">
        <v>6</v>
      </c>
      <c r="C24" s="202"/>
      <c r="D24" s="170"/>
      <c r="E24" s="267">
        <f>(SUM(A1.2.1!C8:E8))/A1.2.1!$O8</f>
        <v>0.21748950416301938</v>
      </c>
      <c r="F24" s="271"/>
      <c r="G24" s="267"/>
      <c r="H24" s="279">
        <f>(SUM(A1.2.1!F8:H8))/A1.2.1!$O8</f>
        <v>0.24433935813002181</v>
      </c>
      <c r="I24" s="271"/>
      <c r="J24" s="267"/>
      <c r="K24" s="279">
        <f>(SUM(A1.2.1!I8:K8))/A1.2.1!$O8</f>
        <v>0.2546633461798159</v>
      </c>
      <c r="L24" s="267"/>
      <c r="M24" s="267"/>
      <c r="N24" s="267">
        <f>(SUM(A1.2.1!L8:N8))/A1.2.1!$O8</f>
        <v>0.28350779152714295</v>
      </c>
      <c r="O24" s="268">
        <f t="shared" si="7"/>
        <v>1</v>
      </c>
    </row>
    <row r="25" spans="1:15" customFormat="1" ht="13.35" customHeight="1">
      <c r="A25" s="45"/>
      <c r="B25" s="31" t="s">
        <v>18</v>
      </c>
      <c r="C25" s="202"/>
      <c r="D25" s="170"/>
      <c r="E25" s="267">
        <f>(SUM(A1.2.1!C9:E9))/A1.2.1!$O9</f>
        <v>0.22061371700006635</v>
      </c>
      <c r="F25" s="271"/>
      <c r="G25" s="267"/>
      <c r="H25" s="279">
        <f>(SUM(A1.2.1!F9:H9))/A1.2.1!$O9</f>
        <v>0.23786498011199567</v>
      </c>
      <c r="I25" s="271"/>
      <c r="J25" s="267"/>
      <c r="K25" s="279">
        <f>(SUM(A1.2.1!I9:K9))/A1.2.1!$O9</f>
        <v>0.26416475329027733</v>
      </c>
      <c r="L25" s="267"/>
      <c r="M25" s="267"/>
      <c r="N25" s="267">
        <f>(SUM(A1.2.1!L9:N9))/A1.2.1!$O9</f>
        <v>0.27735654959766082</v>
      </c>
      <c r="O25" s="268">
        <f t="shared" si="7"/>
        <v>1.0000000000000002</v>
      </c>
    </row>
    <row r="26" spans="1:15" customFormat="1" ht="13.35" customHeight="1">
      <c r="A26" s="46"/>
      <c r="B26" s="30" t="s">
        <v>180</v>
      </c>
      <c r="C26" s="203"/>
      <c r="D26" s="172"/>
      <c r="E26" s="269">
        <f>(SUM(A1.2.1!C10:E10))/A1.2.1!$O10</f>
        <v>0.22580798499297142</v>
      </c>
      <c r="F26" s="281"/>
      <c r="G26" s="269"/>
      <c r="H26" s="282">
        <f>(SUM(A1.2.1!F10:H10))/A1.2.1!$O10</f>
        <v>0.24417899926892034</v>
      </c>
      <c r="I26" s="281"/>
      <c r="J26" s="269"/>
      <c r="K26" s="282">
        <f>(SUM(A1.2.1!I10:K10))/A1.2.1!$O10</f>
        <v>0.25970738750184486</v>
      </c>
      <c r="L26" s="269"/>
      <c r="M26" s="269"/>
      <c r="N26" s="269">
        <f>(SUM(A1.2.1!L10:N10))/A1.2.1!$O10</f>
        <v>0.27030562823626336</v>
      </c>
      <c r="O26" s="270">
        <f>SUM(E26:N26)</f>
        <v>1</v>
      </c>
    </row>
    <row r="27" spans="1:15" customFormat="1" ht="13.35" customHeight="1"/>
    <row r="28" spans="1:15" customFormat="1" ht="13.35" customHeight="1"/>
    <row r="29" spans="1:15" customFormat="1" ht="13.35" customHeight="1"/>
    <row r="30" spans="1:15" customFormat="1" ht="13.35" customHeight="1"/>
    <row r="31" spans="1:15" customFormat="1" ht="13.35" customHeight="1"/>
    <row r="32" spans="1:15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</sheetData>
  <phoneticPr fontId="11" type="noConversion"/>
  <conditionalFormatting sqref="O4:O10">
    <cfRule type="cellIs" dxfId="9" priority="1" stopIfTrue="1" operator="notEqual">
      <formula>Q4</formula>
    </cfRule>
  </conditionalFormatting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theme="4" tint="0.39997558519241921"/>
    <pageSetUpPr fitToPage="1"/>
  </sheetPr>
  <dimension ref="A1:AN3304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5" width="12.28515625" style="21" customWidth="1"/>
    <col min="6" max="6" width="12.28515625" style="29" customWidth="1"/>
    <col min="7" max="9" width="12.28515625" style="12" customWidth="1"/>
    <col min="10" max="11" width="12.28515625" style="13" customWidth="1"/>
    <col min="12" max="12" width="10.7109375" style="13" customWidth="1"/>
    <col min="13" max="13" width="10.7109375" style="13" hidden="1" customWidth="1"/>
    <col min="14" max="14" width="0" style="13" hidden="1" customWidth="1"/>
    <col min="15" max="22" width="9.140625" style="13"/>
    <col min="23" max="23" width="14.5703125" style="13" bestFit="1" customWidth="1"/>
    <col min="24" max="24" width="10.7109375" style="13" bestFit="1" customWidth="1"/>
    <col min="25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40" s="9" customFormat="1" ht="15" customHeight="1">
      <c r="A1" s="162" t="s">
        <v>222</v>
      </c>
      <c r="B1" s="162"/>
      <c r="C1" s="163"/>
      <c r="D1" s="2"/>
      <c r="E1" s="2"/>
      <c r="F1" s="3"/>
      <c r="G1" s="4"/>
      <c r="H1" s="4"/>
      <c r="I1" s="4"/>
      <c r="J1" s="5"/>
      <c r="K1" s="5"/>
      <c r="L1" s="5"/>
      <c r="M1" s="5"/>
      <c r="Q1" s="5"/>
      <c r="U1" s="5"/>
      <c r="V1" s="5"/>
      <c r="W1" s="5"/>
      <c r="X1" s="5"/>
      <c r="Y1" s="5"/>
      <c r="Z1" s="5"/>
      <c r="AA1" s="5"/>
      <c r="AB1" s="5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33.75">
      <c r="A2" s="47"/>
      <c r="B2" s="39" t="s">
        <v>1</v>
      </c>
      <c r="C2" s="40" t="s">
        <v>50</v>
      </c>
      <c r="D2" s="40" t="s">
        <v>51</v>
      </c>
      <c r="E2" s="40" t="s">
        <v>52</v>
      </c>
      <c r="F2" s="40" t="s">
        <v>105</v>
      </c>
      <c r="G2" s="40" t="s">
        <v>53</v>
      </c>
      <c r="H2" s="40" t="s">
        <v>54</v>
      </c>
      <c r="I2" s="40" t="s">
        <v>23</v>
      </c>
      <c r="J2" s="40" t="s">
        <v>19</v>
      </c>
      <c r="K2" s="48" t="s">
        <v>12</v>
      </c>
      <c r="N2" s="323" t="s">
        <v>235</v>
      </c>
      <c r="W2" s="16"/>
      <c r="X2" s="17"/>
      <c r="Y2" s="17"/>
      <c r="Z2" s="17"/>
      <c r="AA2" s="17"/>
      <c r="AB2" s="17"/>
      <c r="AC2" s="17"/>
      <c r="AD2" s="17"/>
      <c r="AE2" s="17"/>
      <c r="AF2" s="17"/>
      <c r="AG2" s="18"/>
      <c r="AH2" s="18"/>
    </row>
    <row r="3" spans="1:40" ht="13.35" hidden="1" customHeight="1">
      <c r="A3" s="45"/>
      <c r="B3" s="31" t="s">
        <v>67</v>
      </c>
      <c r="C3" s="184">
        <f>A1.5.1!C4</f>
        <v>44972.794999999998</v>
      </c>
      <c r="D3" s="184">
        <f>A1.5.1!D4</f>
        <v>11961.335999999999</v>
      </c>
      <c r="E3" s="184">
        <f>A1.5.1!E4</f>
        <v>1303.595</v>
      </c>
      <c r="F3" s="184">
        <f>A1.7.1!C4</f>
        <v>29288.396986</v>
      </c>
      <c r="G3" s="184">
        <f>A1.7.1!F4</f>
        <v>8351.4918949999992</v>
      </c>
      <c r="H3" s="184">
        <f>A1.4.1!G3</f>
        <v>5606.3635989999993</v>
      </c>
      <c r="I3" s="184">
        <f>A1.7.1!D4</f>
        <v>5431.2969820000008</v>
      </c>
      <c r="J3" s="184">
        <f>K3-SUM(C3:I3)</f>
        <v>6859.2693075000134</v>
      </c>
      <c r="K3" s="185">
        <f>'1.2'!C4</f>
        <v>113774.54476950002</v>
      </c>
      <c r="W3" s="16"/>
      <c r="X3" s="17"/>
      <c r="Y3" s="17"/>
      <c r="Z3" s="17"/>
      <c r="AA3" s="17"/>
      <c r="AB3" s="17"/>
      <c r="AC3" s="17"/>
      <c r="AD3" s="17"/>
      <c r="AE3" s="17"/>
      <c r="AF3" s="17"/>
      <c r="AG3" s="18"/>
      <c r="AH3" s="18"/>
    </row>
    <row r="4" spans="1:40" ht="13.35" hidden="1" customHeight="1">
      <c r="A4" s="45"/>
      <c r="B4" s="31" t="s">
        <v>68</v>
      </c>
      <c r="C4" s="184">
        <f>A1.5.1!C5</f>
        <v>51179.288999999997</v>
      </c>
      <c r="D4" s="184">
        <f>A1.5.1!D5</f>
        <v>14058.998</v>
      </c>
      <c r="E4" s="184">
        <f>A1.5.1!E5</f>
        <v>1262.242</v>
      </c>
      <c r="F4" s="184">
        <f>A1.7.1!C5</f>
        <v>32768.179905999998</v>
      </c>
      <c r="G4" s="184">
        <f>A1.7.1!F5</f>
        <v>8928.0096457700001</v>
      </c>
      <c r="H4" s="184">
        <f>A1.4.1!G4</f>
        <v>6169.6309178400006</v>
      </c>
      <c r="I4" s="184">
        <f>A1.7.1!D5</f>
        <v>6075.0447656800006</v>
      </c>
      <c r="J4" s="184">
        <f t="shared" ref="J4:J16" si="0">K4-SUM(C4:I4)</f>
        <v>6836.5679745700181</v>
      </c>
      <c r="K4" s="185">
        <f>'1.2'!C5</f>
        <v>127277.96220985999</v>
      </c>
      <c r="W4" s="16"/>
      <c r="X4" s="17"/>
      <c r="Y4" s="17"/>
      <c r="Z4" s="17"/>
      <c r="AA4" s="17"/>
      <c r="AB4" s="17"/>
      <c r="AC4" s="17"/>
      <c r="AD4" s="17"/>
      <c r="AE4" s="17"/>
      <c r="AF4" s="17"/>
      <c r="AG4" s="18"/>
      <c r="AH4" s="18"/>
    </row>
    <row r="5" spans="1:40" ht="13.35" hidden="1" customHeight="1">
      <c r="A5" s="45"/>
      <c r="B5" s="31" t="s">
        <v>69</v>
      </c>
      <c r="C5" s="184">
        <f>A1.5.1!C6</f>
        <v>59519.830999999998</v>
      </c>
      <c r="D5" s="184">
        <f>A1.5.1!D6</f>
        <v>16985.002</v>
      </c>
      <c r="E5" s="184">
        <f>A1.5.1!E6</f>
        <v>1337.8779999999999</v>
      </c>
      <c r="F5" s="184">
        <f>A1.7.1!C6</f>
        <v>35902.887000000002</v>
      </c>
      <c r="G5" s="184">
        <f>A1.7.1!F6</f>
        <v>10391.582</v>
      </c>
      <c r="H5" s="184">
        <f>A1.4.1!G5</f>
        <v>7200.4589999999998</v>
      </c>
      <c r="I5" s="184">
        <f>A1.7.1!D6</f>
        <v>5912.43</v>
      </c>
      <c r="J5" s="184">
        <f t="shared" si="0"/>
        <v>10082.270000000019</v>
      </c>
      <c r="K5" s="185">
        <f>'1.2'!C6</f>
        <v>147332.33900000001</v>
      </c>
      <c r="W5" s="16"/>
      <c r="X5" s="17"/>
      <c r="Y5" s="17"/>
      <c r="Z5" s="17"/>
      <c r="AA5" s="17"/>
      <c r="AB5" s="17"/>
      <c r="AC5" s="17"/>
      <c r="AD5" s="17"/>
      <c r="AE5" s="17"/>
      <c r="AF5" s="17"/>
      <c r="AG5" s="18"/>
      <c r="AH5" s="18"/>
    </row>
    <row r="6" spans="1:40" ht="13.35" hidden="1" customHeight="1">
      <c r="A6" s="45"/>
      <c r="B6" s="31" t="s">
        <v>76</v>
      </c>
      <c r="C6" s="184">
        <f>A1.5.1!C7</f>
        <v>68342.381999999998</v>
      </c>
      <c r="D6" s="184">
        <f>A1.5.1!D7</f>
        <v>19696.403999999999</v>
      </c>
      <c r="E6" s="184">
        <f>A1.5.1!E7</f>
        <v>1446.4480000000001</v>
      </c>
      <c r="F6" s="184">
        <f>A1.7.1!C7</f>
        <v>40095.641000000003</v>
      </c>
      <c r="G6" s="184">
        <f>A1.7.1!F7</f>
        <v>12091.169</v>
      </c>
      <c r="H6" s="184">
        <f>A1.4.1!G6</f>
        <v>5638.5659999999998</v>
      </c>
      <c r="I6" s="184">
        <f>A1.7.1!D7</f>
        <v>7425.826</v>
      </c>
      <c r="J6" s="184">
        <f t="shared" si="0"/>
        <v>10591.004000000015</v>
      </c>
      <c r="K6" s="185">
        <f>'1.2'!C7</f>
        <v>165327.44</v>
      </c>
      <c r="W6" s="16"/>
      <c r="X6" s="17"/>
      <c r="Y6" s="17"/>
      <c r="Z6" s="17"/>
      <c r="AA6" s="17"/>
      <c r="AB6" s="17"/>
      <c r="AC6" s="17"/>
      <c r="AD6" s="17"/>
      <c r="AE6" s="17"/>
      <c r="AF6" s="17"/>
      <c r="AG6" s="18"/>
      <c r="AH6" s="18"/>
    </row>
    <row r="7" spans="1:40" ht="13.35" hidden="1" customHeight="1">
      <c r="A7" s="45"/>
      <c r="B7" s="31" t="s">
        <v>70</v>
      </c>
      <c r="C7" s="184">
        <f>A1.5.1!C8</f>
        <v>77733.900999999998</v>
      </c>
      <c r="D7" s="184">
        <f>A1.5.1!D8</f>
        <v>20388.034</v>
      </c>
      <c r="E7" s="184">
        <f>A1.5.1!E8</f>
        <v>1930.7650000000001</v>
      </c>
      <c r="F7" s="184">
        <f>A1.7.1!C8</f>
        <v>43985.449000000001</v>
      </c>
      <c r="G7" s="184">
        <f>A1.7.1!F8</f>
        <v>13640.009</v>
      </c>
      <c r="H7" s="184">
        <f>A1.4.1!G7</f>
        <v>6052.509</v>
      </c>
      <c r="I7" s="184">
        <f>A1.7.1!D8</f>
        <v>8052.8329999999996</v>
      </c>
      <c r="J7" s="184">
        <f t="shared" si="0"/>
        <v>13002.445000000007</v>
      </c>
      <c r="K7" s="185">
        <f>'1.2'!C8</f>
        <v>184785.94500000001</v>
      </c>
      <c r="W7" s="16"/>
      <c r="X7" s="17"/>
      <c r="Y7" s="17"/>
      <c r="Z7" s="17"/>
      <c r="AA7" s="17"/>
      <c r="AB7" s="17"/>
      <c r="AC7" s="17"/>
      <c r="AD7" s="17"/>
      <c r="AE7" s="17"/>
      <c r="AF7" s="17"/>
      <c r="AG7" s="18"/>
      <c r="AH7" s="18"/>
    </row>
    <row r="8" spans="1:40" ht="13.35" hidden="1" customHeight="1">
      <c r="A8" s="45"/>
      <c r="B8" s="31" t="s">
        <v>71</v>
      </c>
      <c r="C8" s="184">
        <f>A1.5.1!C9</f>
        <v>85883.786999999997</v>
      </c>
      <c r="D8" s="184">
        <f>A1.5.1!D9</f>
        <v>20971.607</v>
      </c>
      <c r="E8" s="184">
        <f>A1.5.1!E9</f>
        <v>3149.9319999999998</v>
      </c>
      <c r="F8" s="184">
        <f>A1.7.1!C9</f>
        <v>48376.84</v>
      </c>
      <c r="G8" s="184">
        <f>A1.7.1!F9</f>
        <v>14289.798000000001</v>
      </c>
      <c r="H8" s="184">
        <f>A1.4.1!G8</f>
        <v>6778.0690000000004</v>
      </c>
      <c r="I8" s="184">
        <f>A1.7.1!D9</f>
        <v>8886.1419999999998</v>
      </c>
      <c r="J8" s="184">
        <f t="shared" si="0"/>
        <v>12929.722999999998</v>
      </c>
      <c r="K8" s="185">
        <f>'1.2'!C9</f>
        <v>201265.89799999999</v>
      </c>
      <c r="W8" s="16"/>
      <c r="X8" s="17"/>
      <c r="Y8" s="17"/>
      <c r="Z8" s="17"/>
      <c r="AA8" s="17"/>
      <c r="AB8" s="17"/>
      <c r="AC8" s="17"/>
      <c r="AD8" s="17"/>
      <c r="AE8" s="17"/>
      <c r="AF8" s="17"/>
      <c r="AG8" s="18"/>
      <c r="AH8" s="18"/>
    </row>
    <row r="9" spans="1:40" ht="13.35" hidden="1" customHeight="1">
      <c r="A9" s="45"/>
      <c r="B9" s="31" t="s">
        <v>72</v>
      </c>
      <c r="C9" s="184">
        <f>A1.5.1!C10</f>
        <v>86477.998000000007</v>
      </c>
      <c r="D9" s="184">
        <f>A1.5.1!D10</f>
        <v>29491.826000000001</v>
      </c>
      <c r="E9" s="184">
        <f>A1.5.1!E10</f>
        <v>4031.348</v>
      </c>
      <c r="F9" s="184">
        <f>A1.7.1!C10</f>
        <v>54455.192999999999</v>
      </c>
      <c r="G9" s="184">
        <f>A1.7.1!F10</f>
        <v>14495.289000000001</v>
      </c>
      <c r="H9" s="184">
        <f>A1.4.1!G9</f>
        <v>8226.5769999999993</v>
      </c>
      <c r="I9" s="184">
        <f>A1.7.1!D10</f>
        <v>9126.5889999999999</v>
      </c>
      <c r="J9" s="184">
        <f t="shared" si="0"/>
        <v>13814.287000000011</v>
      </c>
      <c r="K9" s="185">
        <f>'1.2'!C10</f>
        <v>220119.10699999999</v>
      </c>
      <c r="W9" s="16"/>
      <c r="X9" s="17"/>
      <c r="Y9" s="17"/>
      <c r="Z9" s="17"/>
      <c r="AA9" s="17"/>
      <c r="AB9" s="17"/>
      <c r="AC9" s="17"/>
      <c r="AD9" s="17"/>
      <c r="AE9" s="17"/>
      <c r="AF9" s="17"/>
      <c r="AG9" s="18"/>
      <c r="AH9" s="18"/>
    </row>
    <row r="10" spans="1:40" ht="13.35" hidden="1" customHeight="1">
      <c r="A10" s="45"/>
      <c r="B10" s="31" t="s">
        <v>73</v>
      </c>
      <c r="C10" s="184">
        <f>A1.5.1!C11</f>
        <v>90389.505000000005</v>
      </c>
      <c r="D10" s="184">
        <f>A1.5.1!D11</f>
        <v>42354.472000000002</v>
      </c>
      <c r="E10" s="184">
        <f>A1.5.1!E11</f>
        <v>7162.7219999999998</v>
      </c>
      <c r="F10" s="184">
        <f>A1.7.1!C11</f>
        <v>61056.608999999997</v>
      </c>
      <c r="G10" s="184">
        <f>A1.7.1!F11</f>
        <v>14923.196</v>
      </c>
      <c r="H10" s="184">
        <f>A1.4.1!G10</f>
        <v>8680.1290000000008</v>
      </c>
      <c r="I10" s="184">
        <f>A1.7.1!D11</f>
        <v>9797.2260000000006</v>
      </c>
      <c r="J10" s="184">
        <f t="shared" si="0"/>
        <v>17931.124999999971</v>
      </c>
      <c r="K10" s="185">
        <f>'1.2'!C11</f>
        <v>252294.984</v>
      </c>
      <c r="W10" s="16"/>
      <c r="X10" s="17"/>
      <c r="Y10" s="17"/>
      <c r="Z10" s="17"/>
      <c r="AA10" s="17"/>
      <c r="AB10" s="17"/>
      <c r="AC10" s="17"/>
      <c r="AD10" s="17"/>
      <c r="AE10" s="17"/>
      <c r="AF10" s="17"/>
      <c r="AG10" s="18"/>
      <c r="AH10" s="18"/>
    </row>
    <row r="11" spans="1:40" ht="13.35" hidden="1" customHeight="1">
      <c r="A11" s="45"/>
      <c r="B11" s="31" t="s">
        <v>2</v>
      </c>
      <c r="C11" s="184">
        <f>A1.5.1!C12</f>
        <v>94336.679000000004</v>
      </c>
      <c r="D11" s="184">
        <f>A1.5.1!D12</f>
        <v>55745.053999999996</v>
      </c>
      <c r="E11" s="184">
        <f>A1.5.1!E12</f>
        <v>6325.5810000000001</v>
      </c>
      <c r="F11" s="184">
        <f>A1.7.1!C12</f>
        <v>70149.851999999999</v>
      </c>
      <c r="G11" s="184">
        <f>A1.7.1!F12</f>
        <v>15333.757</v>
      </c>
      <c r="H11" s="184">
        <f>A1.4.1!G11</f>
        <v>9619.759</v>
      </c>
      <c r="I11" s="184">
        <f>A1.7.1!D12</f>
        <v>10422.626</v>
      </c>
      <c r="J11" s="184">
        <f t="shared" si="0"/>
        <v>20006.006999999983</v>
      </c>
      <c r="K11" s="186">
        <f>'1.2'!C12</f>
        <v>281939.315</v>
      </c>
      <c r="M11" s="266">
        <v>1198457</v>
      </c>
      <c r="W11" s="25"/>
      <c r="X11" s="26"/>
      <c r="Y11" s="23"/>
      <c r="Z11" s="23"/>
      <c r="AA11" s="23"/>
      <c r="AB11" s="23"/>
      <c r="AC11" s="23"/>
      <c r="AD11" s="23"/>
      <c r="AE11" s="23"/>
      <c r="AF11" s="23"/>
      <c r="AG11" s="22"/>
      <c r="AH11" s="27"/>
      <c r="AI11" s="27"/>
    </row>
    <row r="12" spans="1:40" ht="13.35" customHeight="1">
      <c r="A12" s="45"/>
      <c r="B12" s="31" t="s">
        <v>3</v>
      </c>
      <c r="C12" s="184">
        <f>A1.5.1!C13</f>
        <v>98495.13</v>
      </c>
      <c r="D12" s="184">
        <f>A1.5.1!D13</f>
        <v>60880.803</v>
      </c>
      <c r="E12" s="184">
        <f>A1.5.1!E13</f>
        <v>6132.93</v>
      </c>
      <c r="F12" s="184">
        <f>A1.7.1!C13</f>
        <v>80681.755000000005</v>
      </c>
      <c r="G12" s="184">
        <f>A1.7.1!F13</f>
        <v>16652.387999999999</v>
      </c>
      <c r="H12" s="184">
        <f>A1.4.1!G12</f>
        <v>8414.2780000000002</v>
      </c>
      <c r="I12" s="184">
        <f>A1.7.1!D13</f>
        <v>11364.575999999999</v>
      </c>
      <c r="J12" s="184">
        <f t="shared" si="0"/>
        <v>19820.690999999992</v>
      </c>
      <c r="K12" s="186">
        <f>'1.2'!C13</f>
        <v>302442.55099999998</v>
      </c>
      <c r="M12" s="266">
        <v>1288979</v>
      </c>
      <c r="N12" s="324">
        <f>J12+I12+E12</f>
        <v>37318.196999999993</v>
      </c>
      <c r="W12" s="25"/>
      <c r="X12" s="26"/>
      <c r="Y12" s="23"/>
      <c r="Z12" s="23"/>
      <c r="AA12" s="23"/>
      <c r="AB12" s="23"/>
      <c r="AC12" s="23"/>
      <c r="AD12" s="23"/>
      <c r="AE12" s="23"/>
      <c r="AF12" s="23"/>
      <c r="AG12" s="22"/>
      <c r="AH12" s="27"/>
      <c r="AI12" s="27"/>
    </row>
    <row r="13" spans="1:40" ht="13.35" customHeight="1">
      <c r="A13" s="45"/>
      <c r="B13" s="31" t="s">
        <v>4</v>
      </c>
      <c r="C13" s="184">
        <f>A1.5.1!C14</f>
        <v>110981.88099999999</v>
      </c>
      <c r="D13" s="184">
        <f>A1.5.1!D14</f>
        <v>70781.870999999999</v>
      </c>
      <c r="E13" s="184">
        <f>A1.5.1!E14</f>
        <v>7487.0730000000003</v>
      </c>
      <c r="F13" s="184">
        <f>A1.7.1!C14</f>
        <v>98157.875</v>
      </c>
      <c r="G13" s="184">
        <f>A1.7.1!F14</f>
        <v>19190.431</v>
      </c>
      <c r="H13" s="184">
        <f>A1.4.1!G13</f>
        <v>13286.502</v>
      </c>
      <c r="I13" s="184">
        <f>A1.7.1!D14</f>
        <v>13066.653</v>
      </c>
      <c r="J13" s="184">
        <f t="shared" si="0"/>
        <v>22026.562000000093</v>
      </c>
      <c r="K13" s="186">
        <f>'1.2'!C14</f>
        <v>354978.848</v>
      </c>
      <c r="M13" s="266">
        <v>1427445</v>
      </c>
      <c r="N13" s="325">
        <f t="shared" ref="N13:N17" si="1">J13+I13+E13</f>
        <v>42580.288000000088</v>
      </c>
      <c r="W13" s="25"/>
      <c r="X13" s="26"/>
      <c r="Y13" s="23"/>
      <c r="Z13" s="23"/>
      <c r="AA13" s="23"/>
      <c r="AB13" s="23"/>
      <c r="AC13" s="23"/>
      <c r="AD13" s="23"/>
      <c r="AE13" s="23"/>
      <c r="AF13" s="23"/>
      <c r="AG13" s="22"/>
      <c r="AH13" s="27"/>
      <c r="AI13" s="27"/>
    </row>
    <row r="14" spans="1:40" ht="13.35" customHeight="1">
      <c r="A14" s="45"/>
      <c r="B14" s="31" t="s">
        <v>5</v>
      </c>
      <c r="C14" s="184">
        <f>A1.5.1!C15</f>
        <v>125645.348</v>
      </c>
      <c r="D14" s="184">
        <f>A1.5.1!D15</f>
        <v>86160.775999999998</v>
      </c>
      <c r="E14" s="184">
        <f>A1.5.1!E15</f>
        <v>12277.625</v>
      </c>
      <c r="F14" s="184">
        <f>A1.7.1!C15</f>
        <v>114351.63800000001</v>
      </c>
      <c r="G14" s="184">
        <f>A1.7.1!F15</f>
        <v>20506.666000000001</v>
      </c>
      <c r="H14" s="184">
        <f>A1.4.1!G14</f>
        <v>18201.875</v>
      </c>
      <c r="I14" s="184">
        <f>A1.7.1!D15</f>
        <v>14546.535</v>
      </c>
      <c r="J14" s="184">
        <f t="shared" si="0"/>
        <v>25505.243000000017</v>
      </c>
      <c r="K14" s="186">
        <f>'1.2'!C15</f>
        <v>417195.70600000001</v>
      </c>
      <c r="M14" s="266">
        <v>1584743</v>
      </c>
      <c r="N14" s="325">
        <f t="shared" si="1"/>
        <v>52329.40300000002</v>
      </c>
    </row>
    <row r="15" spans="1:40" ht="13.35" customHeight="1">
      <c r="A15" s="45"/>
      <c r="B15" s="31" t="s">
        <v>6</v>
      </c>
      <c r="C15" s="184">
        <f>A1.5.1!C16</f>
        <v>140578.34700000001</v>
      </c>
      <c r="D15" s="184">
        <f>A1.5.1!D16</f>
        <v>118998.58199999999</v>
      </c>
      <c r="E15" s="184">
        <f>A1.5.1!E16</f>
        <v>15291.351000000001</v>
      </c>
      <c r="F15" s="184">
        <f>A1.7.1!C16</f>
        <v>134462.59899999999</v>
      </c>
      <c r="G15" s="184">
        <f>A1.7.1!F16</f>
        <v>21844.642</v>
      </c>
      <c r="H15" s="184">
        <f>A1.4.1!G15</f>
        <v>24002.197</v>
      </c>
      <c r="I15" s="184">
        <f>A1.7.1!D16</f>
        <v>16369.396000000001</v>
      </c>
      <c r="J15" s="184">
        <f t="shared" si="0"/>
        <v>24001.502999999968</v>
      </c>
      <c r="K15" s="186">
        <f>'1.2'!C16</f>
        <v>495548.61699999997</v>
      </c>
      <c r="M15" s="266">
        <v>1806986.9299166743</v>
      </c>
      <c r="N15" s="325">
        <f t="shared" si="1"/>
        <v>55662.249999999971</v>
      </c>
    </row>
    <row r="16" spans="1:40" ht="13.35" customHeight="1">
      <c r="A16" s="45"/>
      <c r="B16" s="31" t="s">
        <v>18</v>
      </c>
      <c r="C16" s="184">
        <f>A1.5.1!C17</f>
        <v>168774.35200000001</v>
      </c>
      <c r="D16" s="184">
        <f>A1.5.1!D17</f>
        <v>140119.83100000001</v>
      </c>
      <c r="E16" s="184">
        <f>A1.5.1!E17</f>
        <v>20585.420999999998</v>
      </c>
      <c r="F16" s="184">
        <f>A1.7.1!C17</f>
        <v>150442.84899999999</v>
      </c>
      <c r="G16" s="184">
        <f>A1.7.1!F17</f>
        <v>23740.510999999999</v>
      </c>
      <c r="H16" s="184">
        <f>A1.4.1!G16</f>
        <v>27081.9</v>
      </c>
      <c r="I16" s="184">
        <f>A1.7.1!D17</f>
        <v>18218.447</v>
      </c>
      <c r="J16" s="184">
        <f t="shared" si="0"/>
        <v>23851.32500000007</v>
      </c>
      <c r="K16" s="186">
        <f>'1.2'!C17</f>
        <v>572814.63600000006</v>
      </c>
      <c r="M16" s="266">
        <v>2055258.79117611</v>
      </c>
      <c r="N16" s="325">
        <f t="shared" si="1"/>
        <v>62655.193000000072</v>
      </c>
    </row>
    <row r="17" spans="1:14" ht="13.35" customHeight="1">
      <c r="A17" s="45"/>
      <c r="B17" s="31" t="s">
        <v>180</v>
      </c>
      <c r="C17" s="184">
        <f>A1.5.1!C18</f>
        <v>195115.008</v>
      </c>
      <c r="D17" s="184">
        <f>A1.5.1!D18</f>
        <v>165378.27799999999</v>
      </c>
      <c r="E17" s="184">
        <f>A1.5.1!E18</f>
        <v>20017.580000000002</v>
      </c>
      <c r="F17" s="184">
        <f>A1.7.1!C18</f>
        <v>154343.122</v>
      </c>
      <c r="G17" s="184">
        <f>A1.7.1!F18</f>
        <v>24883.776000000002</v>
      </c>
      <c r="H17" s="184">
        <f>A1.4.1!G17</f>
        <v>22852.428</v>
      </c>
      <c r="I17" s="184">
        <f>A1.7.1!D18</f>
        <v>20184.539000000001</v>
      </c>
      <c r="J17" s="184">
        <f>K17-SUM(C17:I17)</f>
        <v>22325.431000000099</v>
      </c>
      <c r="K17" s="186">
        <f>'1.2'!C18</f>
        <v>625100.16200000001</v>
      </c>
      <c r="M17" s="266">
        <v>2055258.79117611</v>
      </c>
      <c r="N17" s="325">
        <f t="shared" si="1"/>
        <v>62527.550000000105</v>
      </c>
    </row>
    <row r="18" spans="1:14" customFormat="1" ht="13.35" customHeight="1">
      <c r="A18" s="220"/>
      <c r="B18" s="233" t="s">
        <v>136</v>
      </c>
      <c r="C18" s="234"/>
      <c r="D18" s="234"/>
      <c r="E18" s="234"/>
      <c r="F18" s="234"/>
      <c r="G18" s="234"/>
      <c r="H18" s="234"/>
      <c r="I18" s="234"/>
      <c r="J18" s="234"/>
      <c r="K18" s="235"/>
      <c r="N18" s="326" t="s">
        <v>13</v>
      </c>
    </row>
    <row r="19" spans="1:14" customFormat="1" ht="13.35" hidden="1" customHeight="1">
      <c r="A19" s="45"/>
      <c r="B19" s="31" t="s">
        <v>67</v>
      </c>
      <c r="C19" s="67">
        <f t="shared" ref="C19:K33" si="2">C3/$K3</f>
        <v>0.39527993797832384</v>
      </c>
      <c r="D19" s="67">
        <f t="shared" si="2"/>
        <v>0.10513191702267764</v>
      </c>
      <c r="E19" s="67">
        <f t="shared" si="2"/>
        <v>1.1457703501613656E-2</v>
      </c>
      <c r="F19" s="67">
        <f t="shared" si="2"/>
        <v>0.25742486639112838</v>
      </c>
      <c r="G19" s="67">
        <f t="shared" si="2"/>
        <v>7.3403870012572578E-2</v>
      </c>
      <c r="H19" s="67">
        <f t="shared" si="2"/>
        <v>4.9276080254666232E-2</v>
      </c>
      <c r="I19" s="67">
        <f>I3/$K3</f>
        <v>4.7737365093426326E-2</v>
      </c>
      <c r="J19" s="67">
        <f>J3/$K3</f>
        <v>6.0288259745591218E-2</v>
      </c>
      <c r="K19" s="97">
        <f>K3/$K3</f>
        <v>1</v>
      </c>
      <c r="N19" s="326"/>
    </row>
    <row r="20" spans="1:14" customFormat="1" ht="13.35" hidden="1" customHeight="1">
      <c r="A20" s="45"/>
      <c r="B20" s="31" t="s">
        <v>68</v>
      </c>
      <c r="C20" s="67">
        <f t="shared" si="2"/>
        <v>0.40210644569885506</v>
      </c>
      <c r="D20" s="67">
        <f t="shared" si="2"/>
        <v>0.11045901235297177</v>
      </c>
      <c r="E20" s="67">
        <f t="shared" si="2"/>
        <v>9.9172078031762867E-3</v>
      </c>
      <c r="F20" s="67">
        <f t="shared" si="2"/>
        <v>0.25745368119557704</v>
      </c>
      <c r="G20" s="67">
        <f t="shared" si="2"/>
        <v>7.0145762005909634E-2</v>
      </c>
      <c r="H20" s="67">
        <f t="shared" si="2"/>
        <v>4.8473677695022449E-2</v>
      </c>
      <c r="I20" s="67">
        <f t="shared" ref="I20:I33" si="3">I4/$K4</f>
        <v>4.7730531352028337E-2</v>
      </c>
      <c r="J20" s="67">
        <f t="shared" si="2"/>
        <v>5.3713681896459538E-2</v>
      </c>
      <c r="K20" s="97">
        <f t="shared" si="2"/>
        <v>1</v>
      </c>
      <c r="N20" s="326"/>
    </row>
    <row r="21" spans="1:14" customFormat="1" ht="13.35" hidden="1" customHeight="1">
      <c r="A21" s="45"/>
      <c r="B21" s="31" t="s">
        <v>69</v>
      </c>
      <c r="C21" s="67">
        <f t="shared" si="2"/>
        <v>0.40398347982515909</v>
      </c>
      <c r="D21" s="67">
        <f t="shared" si="2"/>
        <v>0.11528359703839358</v>
      </c>
      <c r="E21" s="67">
        <f t="shared" si="2"/>
        <v>9.0806811938280562E-3</v>
      </c>
      <c r="F21" s="67">
        <f t="shared" si="2"/>
        <v>0.24368639800118833</v>
      </c>
      <c r="G21" s="67">
        <f t="shared" si="2"/>
        <v>7.0531575555859469E-2</v>
      </c>
      <c r="H21" s="67">
        <f t="shared" si="2"/>
        <v>4.8872223497381656E-2</v>
      </c>
      <c r="I21" s="67">
        <f t="shared" si="3"/>
        <v>4.0129886215951545E-2</v>
      </c>
      <c r="J21" s="67">
        <f t="shared" si="2"/>
        <v>6.8432158672238397E-2</v>
      </c>
      <c r="K21" s="97">
        <f t="shared" si="2"/>
        <v>1</v>
      </c>
      <c r="N21" s="326"/>
    </row>
    <row r="22" spans="1:14" customFormat="1" ht="13.35" hidden="1" customHeight="1">
      <c r="A22" s="45"/>
      <c r="B22" s="31" t="s">
        <v>76</v>
      </c>
      <c r="C22" s="67">
        <f t="shared" si="2"/>
        <v>0.41337591630282305</v>
      </c>
      <c r="D22" s="67">
        <f t="shared" si="2"/>
        <v>0.11913572241849264</v>
      </c>
      <c r="E22" s="67">
        <f t="shared" si="2"/>
        <v>8.7489892784887984E-3</v>
      </c>
      <c r="F22" s="67">
        <f t="shared" si="2"/>
        <v>0.2425226024185701</v>
      </c>
      <c r="G22" s="67">
        <f t="shared" si="2"/>
        <v>7.3134677461890174E-2</v>
      </c>
      <c r="H22" s="67">
        <f t="shared" si="2"/>
        <v>3.4105445532816574E-2</v>
      </c>
      <c r="I22" s="67">
        <f t="shared" si="3"/>
        <v>4.4915871194763556E-2</v>
      </c>
      <c r="J22" s="67">
        <f t="shared" si="2"/>
        <v>6.4060775392155198E-2</v>
      </c>
      <c r="K22" s="97">
        <f t="shared" si="2"/>
        <v>1</v>
      </c>
      <c r="N22" s="326"/>
    </row>
    <row r="23" spans="1:14" customFormat="1" ht="13.35" hidden="1" customHeight="1">
      <c r="A23" s="45"/>
      <c r="B23" s="31" t="s">
        <v>70</v>
      </c>
      <c r="C23" s="67">
        <f t="shared" si="2"/>
        <v>0.42066998656201909</v>
      </c>
      <c r="D23" s="67">
        <f t="shared" si="2"/>
        <v>0.11033325072423662</v>
      </c>
      <c r="E23" s="67">
        <f t="shared" si="2"/>
        <v>1.0448657228773542E-2</v>
      </c>
      <c r="F23" s="67">
        <f t="shared" si="2"/>
        <v>0.23803460268582655</v>
      </c>
      <c r="G23" s="67">
        <f t="shared" si="2"/>
        <v>7.3815186539214331E-2</v>
      </c>
      <c r="H23" s="67">
        <f t="shared" si="2"/>
        <v>3.2754163202185098E-2</v>
      </c>
      <c r="I23" s="67">
        <f t="shared" si="3"/>
        <v>4.3579250575578134E-2</v>
      </c>
      <c r="J23" s="67">
        <f t="shared" si="2"/>
        <v>7.0364902482166633E-2</v>
      </c>
      <c r="K23" s="97">
        <f t="shared" si="2"/>
        <v>1</v>
      </c>
      <c r="N23" s="326"/>
    </row>
    <row r="24" spans="1:14" customFormat="1" ht="13.35" hidden="1" customHeight="1">
      <c r="A24" s="45"/>
      <c r="B24" s="31" t="s">
        <v>71</v>
      </c>
      <c r="C24" s="67">
        <f t="shared" si="2"/>
        <v>0.4267180275120428</v>
      </c>
      <c r="D24" s="67">
        <f t="shared" si="2"/>
        <v>0.10419851156304681</v>
      </c>
      <c r="E24" s="67">
        <f t="shared" si="2"/>
        <v>1.5650599685794759E-2</v>
      </c>
      <c r="F24" s="67">
        <f t="shared" si="2"/>
        <v>0.2403628258971125</v>
      </c>
      <c r="G24" s="67">
        <f t="shared" si="2"/>
        <v>7.0999598749709708E-2</v>
      </c>
      <c r="H24" s="67">
        <f t="shared" si="2"/>
        <v>3.3677185590576308E-2</v>
      </c>
      <c r="I24" s="67">
        <f t="shared" si="3"/>
        <v>4.4151255072530968E-2</v>
      </c>
      <c r="J24" s="67">
        <f t="shared" si="2"/>
        <v>6.4241995929186169E-2</v>
      </c>
      <c r="K24" s="97">
        <f t="shared" si="2"/>
        <v>1</v>
      </c>
      <c r="N24" s="326"/>
    </row>
    <row r="25" spans="1:14" customFormat="1" ht="13.35" hidden="1" customHeight="1">
      <c r="A25" s="45"/>
      <c r="B25" s="31" t="s">
        <v>72</v>
      </c>
      <c r="C25" s="67">
        <f t="shared" si="2"/>
        <v>0.39286911153969023</v>
      </c>
      <c r="D25" s="67">
        <f t="shared" si="2"/>
        <v>0.13398121772318475</v>
      </c>
      <c r="E25" s="67">
        <f t="shared" si="2"/>
        <v>1.8314393761373927E-2</v>
      </c>
      <c r="F25" s="67">
        <f t="shared" si="2"/>
        <v>0.24738966890320885</v>
      </c>
      <c r="G25" s="67">
        <f t="shared" si="2"/>
        <v>6.5852025285565066E-2</v>
      </c>
      <c r="H25" s="67">
        <f t="shared" si="2"/>
        <v>3.7373298084477508E-2</v>
      </c>
      <c r="I25" s="67">
        <f t="shared" si="3"/>
        <v>4.1462048090173294E-2</v>
      </c>
      <c r="J25" s="67">
        <f t="shared" si="2"/>
        <v>6.275823661232649E-2</v>
      </c>
      <c r="K25" s="97">
        <f t="shared" si="2"/>
        <v>1</v>
      </c>
      <c r="N25" s="326"/>
    </row>
    <row r="26" spans="1:14" customFormat="1" ht="13.35" hidden="1" customHeight="1">
      <c r="A26" s="45"/>
      <c r="B26" s="31" t="s">
        <v>73</v>
      </c>
      <c r="C26" s="67">
        <f t="shared" si="2"/>
        <v>0.3582691322947586</v>
      </c>
      <c r="D26" s="67">
        <f t="shared" si="2"/>
        <v>0.16787678981362547</v>
      </c>
      <c r="E26" s="67">
        <f t="shared" si="2"/>
        <v>2.8390267164407835E-2</v>
      </c>
      <c r="F26" s="67">
        <f t="shared" si="2"/>
        <v>0.24200484699291525</v>
      </c>
      <c r="G26" s="67">
        <f t="shared" si="2"/>
        <v>5.9149792688704426E-2</v>
      </c>
      <c r="H26" s="67">
        <f t="shared" si="2"/>
        <v>3.4404683210031636E-2</v>
      </c>
      <c r="I26" s="67">
        <f t="shared" si="3"/>
        <v>3.8832424825378221E-2</v>
      </c>
      <c r="J26" s="67">
        <f t="shared" si="2"/>
        <v>7.1072063010178474E-2</v>
      </c>
      <c r="K26" s="97">
        <f t="shared" si="2"/>
        <v>1</v>
      </c>
      <c r="N26" s="326"/>
    </row>
    <row r="27" spans="1:14" customFormat="1" ht="13.35" hidden="1" customHeight="1">
      <c r="A27" s="45"/>
      <c r="B27" s="31" t="s">
        <v>2</v>
      </c>
      <c r="C27" s="67">
        <f t="shared" si="2"/>
        <v>0.33459923459060686</v>
      </c>
      <c r="D27" s="67">
        <f t="shared" si="2"/>
        <v>0.19772004482595837</v>
      </c>
      <c r="E27" s="67">
        <f t="shared" si="2"/>
        <v>2.2435966406458781E-2</v>
      </c>
      <c r="F27" s="67">
        <f t="shared" si="2"/>
        <v>0.24881188350762645</v>
      </c>
      <c r="G27" s="67">
        <f t="shared" si="2"/>
        <v>5.4386728576679699E-2</v>
      </c>
      <c r="H27" s="67">
        <f t="shared" si="2"/>
        <v>3.4119963014026616E-2</v>
      </c>
      <c r="I27" s="67">
        <f t="shared" si="3"/>
        <v>3.6967621915375656E-2</v>
      </c>
      <c r="J27" s="67">
        <f t="shared" si="2"/>
        <v>7.0958557163267502E-2</v>
      </c>
      <c r="K27" s="68">
        <f t="shared" si="2"/>
        <v>1</v>
      </c>
      <c r="N27" s="326"/>
    </row>
    <row r="28" spans="1:14" customFormat="1" ht="13.35" customHeight="1">
      <c r="A28" s="45"/>
      <c r="B28" s="31" t="s">
        <v>3</v>
      </c>
      <c r="C28" s="67">
        <f t="shared" si="2"/>
        <v>0.32566558400705997</v>
      </c>
      <c r="D28" s="67">
        <f t="shared" si="2"/>
        <v>0.20129708203658156</v>
      </c>
      <c r="E28" s="67">
        <f t="shared" si="2"/>
        <v>2.0277999837397222E-2</v>
      </c>
      <c r="F28" s="67">
        <f t="shared" si="2"/>
        <v>0.26676720829536982</v>
      </c>
      <c r="G28" s="67">
        <f t="shared" si="2"/>
        <v>5.50596731344195E-2</v>
      </c>
      <c r="H28" s="67">
        <f t="shared" si="2"/>
        <v>2.7821078655033568E-2</v>
      </c>
      <c r="I28" s="67">
        <f t="shared" si="3"/>
        <v>3.757598248799323E-2</v>
      </c>
      <c r="J28" s="67">
        <f t="shared" si="2"/>
        <v>6.5535391546145211E-2</v>
      </c>
      <c r="K28" s="68">
        <f t="shared" si="2"/>
        <v>1</v>
      </c>
      <c r="N28" s="67">
        <f t="shared" ref="N28:N33" si="4">N12/$K12</f>
        <v>0.12338937387153567</v>
      </c>
    </row>
    <row r="29" spans="1:14" customFormat="1" ht="13.35" customHeight="1">
      <c r="A29" s="45"/>
      <c r="B29" s="31" t="s">
        <v>4</v>
      </c>
      <c r="C29" s="67">
        <f t="shared" si="2"/>
        <v>0.31264364517854315</v>
      </c>
      <c r="D29" s="67">
        <f t="shared" si="2"/>
        <v>0.19939743282957526</v>
      </c>
      <c r="E29" s="67">
        <f t="shared" si="2"/>
        <v>2.1091603181945084E-2</v>
      </c>
      <c r="F29" s="67">
        <f t="shared" si="2"/>
        <v>0.27651753210940616</v>
      </c>
      <c r="G29" s="67">
        <f t="shared" si="2"/>
        <v>5.4060773221056825E-2</v>
      </c>
      <c r="H29" s="67">
        <f t="shared" si="2"/>
        <v>3.7428996332761776E-2</v>
      </c>
      <c r="I29" s="67">
        <f t="shared" si="3"/>
        <v>3.6809666473423229E-2</v>
      </c>
      <c r="J29" s="67">
        <f t="shared" si="2"/>
        <v>6.2050350673288832E-2</v>
      </c>
      <c r="K29" s="68">
        <f t="shared" si="2"/>
        <v>1</v>
      </c>
      <c r="N29" s="67">
        <f t="shared" si="4"/>
        <v>0.11995162032865712</v>
      </c>
    </row>
    <row r="30" spans="1:14" customFormat="1" ht="13.35" customHeight="1">
      <c r="A30" s="45"/>
      <c r="B30" s="31" t="s">
        <v>5</v>
      </c>
      <c r="C30" s="67">
        <f t="shared" si="2"/>
        <v>0.30116644585023605</v>
      </c>
      <c r="D30" s="67">
        <f t="shared" si="2"/>
        <v>0.20652364049020197</v>
      </c>
      <c r="E30" s="67">
        <f t="shared" si="2"/>
        <v>2.9428934246988631E-2</v>
      </c>
      <c r="F30" s="67">
        <f t="shared" si="2"/>
        <v>0.2740959131540055</v>
      </c>
      <c r="G30" s="67">
        <f t="shared" si="2"/>
        <v>4.9153588364114181E-2</v>
      </c>
      <c r="H30" s="67">
        <f t="shared" si="2"/>
        <v>4.3629104370503755E-2</v>
      </c>
      <c r="I30" s="67">
        <f t="shared" si="3"/>
        <v>3.4867413040919455E-2</v>
      </c>
      <c r="J30" s="67">
        <f t="shared" si="2"/>
        <v>6.1134960483030514E-2</v>
      </c>
      <c r="K30" s="68">
        <f t="shared" si="2"/>
        <v>1</v>
      </c>
      <c r="N30" s="67">
        <f t="shared" si="4"/>
        <v>0.12543130777093861</v>
      </c>
    </row>
    <row r="31" spans="1:14" customFormat="1" ht="13.35" customHeight="1">
      <c r="A31" s="45"/>
      <c r="B31" s="31" t="s">
        <v>6</v>
      </c>
      <c r="C31" s="67">
        <f t="shared" si="2"/>
        <v>0.28368225069630254</v>
      </c>
      <c r="D31" s="67">
        <f t="shared" si="2"/>
        <v>0.24013502998031777</v>
      </c>
      <c r="E31" s="67">
        <f t="shared" si="2"/>
        <v>3.0857418375158135E-2</v>
      </c>
      <c r="F31" s="67">
        <f t="shared" si="2"/>
        <v>0.27134088238208121</v>
      </c>
      <c r="G31" s="67">
        <f t="shared" si="2"/>
        <v>4.4081733356951334E-2</v>
      </c>
      <c r="H31" s="67">
        <f t="shared" si="2"/>
        <v>4.8435604856102349E-2</v>
      </c>
      <c r="I31" s="67">
        <f t="shared" si="3"/>
        <v>3.3032875965023634E-2</v>
      </c>
      <c r="J31" s="67">
        <f t="shared" si="2"/>
        <v>4.8434204388063035E-2</v>
      </c>
      <c r="K31" s="68">
        <f t="shared" si="2"/>
        <v>1</v>
      </c>
      <c r="N31" s="67">
        <f t="shared" si="4"/>
        <v>0.11232449872824481</v>
      </c>
    </row>
    <row r="32" spans="1:14" customFormat="1" ht="13.35" customHeight="1">
      <c r="A32" s="45"/>
      <c r="B32" s="31" t="s">
        <v>18</v>
      </c>
      <c r="C32" s="67">
        <f t="shared" si="2"/>
        <v>0.29464043233699777</v>
      </c>
      <c r="D32" s="67">
        <f t="shared" si="2"/>
        <v>0.24461635962807346</v>
      </c>
      <c r="E32" s="67">
        <f t="shared" si="2"/>
        <v>3.5937316727360988E-2</v>
      </c>
      <c r="F32" s="67">
        <f t="shared" si="2"/>
        <v>0.26263792777808836</v>
      </c>
      <c r="G32" s="67">
        <f t="shared" si="2"/>
        <v>4.1445363836687996E-2</v>
      </c>
      <c r="H32" s="67">
        <f t="shared" si="2"/>
        <v>4.7278645303329855E-2</v>
      </c>
      <c r="I32" s="67">
        <f t="shared" si="3"/>
        <v>3.1805135300348709E-2</v>
      </c>
      <c r="J32" s="67">
        <f t="shared" si="2"/>
        <v>4.1638819089112919E-2</v>
      </c>
      <c r="K32" s="68">
        <f t="shared" si="2"/>
        <v>1</v>
      </c>
      <c r="N32" s="67">
        <f t="shared" si="4"/>
        <v>0.10938127111682262</v>
      </c>
    </row>
    <row r="33" spans="1:14" customFormat="1" ht="13.35" customHeight="1">
      <c r="A33" s="50"/>
      <c r="B33" s="44" t="s">
        <v>180</v>
      </c>
      <c r="C33" s="69">
        <f t="shared" si="2"/>
        <v>0.31213399045639667</v>
      </c>
      <c r="D33" s="69">
        <f t="shared" si="2"/>
        <v>0.26456284616992309</v>
      </c>
      <c r="E33" s="69">
        <f t="shared" si="2"/>
        <v>3.2022996020276188E-2</v>
      </c>
      <c r="F33" s="69">
        <f t="shared" si="2"/>
        <v>0.24690942569296598</v>
      </c>
      <c r="G33" s="69">
        <f t="shared" si="2"/>
        <v>3.980766205592505E-2</v>
      </c>
      <c r="H33" s="69">
        <f t="shared" si="2"/>
        <v>3.6558026039993252E-2</v>
      </c>
      <c r="I33" s="69">
        <f t="shared" si="3"/>
        <v>3.229008761639067E-2</v>
      </c>
      <c r="J33" s="69">
        <f t="shared" si="2"/>
        <v>3.5714965948129285E-2</v>
      </c>
      <c r="K33" s="70">
        <f t="shared" si="2"/>
        <v>1</v>
      </c>
      <c r="N33" s="69">
        <f t="shared" si="4"/>
        <v>0.10002804958479615</v>
      </c>
    </row>
    <row r="34" spans="1:14" customFormat="1" ht="13.35" customHeight="1">
      <c r="A34" s="45"/>
      <c r="B34" s="198" t="s">
        <v>192</v>
      </c>
      <c r="C34" s="67"/>
      <c r="D34" s="67"/>
      <c r="E34" s="67"/>
      <c r="F34" s="67"/>
      <c r="G34" s="67"/>
      <c r="H34" s="67"/>
      <c r="I34" s="67"/>
      <c r="J34" s="67"/>
      <c r="K34" s="68"/>
      <c r="N34" s="326"/>
    </row>
    <row r="35" spans="1:14" customFormat="1" ht="13.35" customHeight="1">
      <c r="A35" s="45"/>
      <c r="B35" s="199" t="s">
        <v>125</v>
      </c>
      <c r="C35" s="67">
        <f>C17/C12-1</f>
        <v>0.98096096730873894</v>
      </c>
      <c r="D35" s="67">
        <f t="shared" ref="D35:K35" si="5">D17/D12-1</f>
        <v>1.7164273441005697</v>
      </c>
      <c r="E35" s="67">
        <f t="shared" si="5"/>
        <v>2.263950509788959</v>
      </c>
      <c r="F35" s="67">
        <f t="shared" si="5"/>
        <v>0.9129866721416755</v>
      </c>
      <c r="G35" s="67">
        <f t="shared" si="5"/>
        <v>0.49430676248956029</v>
      </c>
      <c r="H35" s="67">
        <f t="shared" si="5"/>
        <v>1.7159107412424452</v>
      </c>
      <c r="I35" s="67">
        <f t="shared" si="5"/>
        <v>0.7760925704575341</v>
      </c>
      <c r="J35" s="67">
        <f t="shared" si="5"/>
        <v>0.12636996359007413</v>
      </c>
      <c r="K35" s="68">
        <f t="shared" si="5"/>
        <v>1.0668393383575183</v>
      </c>
      <c r="M35" s="67">
        <f>M15/M11-1</f>
        <v>0.50776117116982444</v>
      </c>
      <c r="N35" s="327">
        <f t="shared" ref="N35" si="6">N17/N12-1</f>
        <v>0.67552440971358063</v>
      </c>
    </row>
    <row r="36" spans="1:14" customFormat="1" ht="13.35" customHeight="1">
      <c r="A36" s="50"/>
      <c r="B36" s="316" t="s">
        <v>126</v>
      </c>
      <c r="C36" s="69">
        <f>(C17/C12)^(1/5)-1</f>
        <v>0.14650296884588077</v>
      </c>
      <c r="D36" s="69">
        <f t="shared" ref="D36:K36" si="7">(D17/D12)^(1/5)-1</f>
        <v>0.22123605795587764</v>
      </c>
      <c r="E36" s="69">
        <f t="shared" si="7"/>
        <v>0.2669186023879182</v>
      </c>
      <c r="F36" s="69">
        <f t="shared" si="7"/>
        <v>0.13852452146656158</v>
      </c>
      <c r="G36" s="69">
        <f t="shared" si="7"/>
        <v>8.3647297817405208E-2</v>
      </c>
      <c r="H36" s="69">
        <f t="shared" si="7"/>
        <v>0.22118960414311317</v>
      </c>
      <c r="I36" s="69">
        <f t="shared" si="7"/>
        <v>0.12174235795770305</v>
      </c>
      <c r="J36" s="69">
        <f t="shared" si="7"/>
        <v>2.4085488549068224E-2</v>
      </c>
      <c r="K36" s="70">
        <f t="shared" si="7"/>
        <v>0.1562755537515701</v>
      </c>
      <c r="M36" s="67">
        <f>(M15/M11)^(1/4)-1</f>
        <v>0.10811067511194983</v>
      </c>
      <c r="N36" s="328">
        <f t="shared" ref="N36" si="8">(N17/N12)^(1/5)-1</f>
        <v>0.10874111307070677</v>
      </c>
    </row>
    <row r="37" spans="1:14" customFormat="1" ht="13.35" customHeight="1">
      <c r="A37" s="50"/>
      <c r="B37" s="314" t="s">
        <v>66</v>
      </c>
      <c r="C37" s="69"/>
      <c r="D37" s="69"/>
      <c r="E37" s="69"/>
      <c r="F37" s="69"/>
      <c r="G37" s="69"/>
      <c r="H37" s="69"/>
      <c r="I37" s="69"/>
      <c r="J37" s="69"/>
      <c r="K37" s="315"/>
      <c r="N37" s="328"/>
    </row>
    <row r="38" spans="1:14" customFormat="1" ht="13.35" hidden="1" customHeight="1">
      <c r="A38" s="45"/>
      <c r="B38" s="31" t="s">
        <v>67</v>
      </c>
      <c r="C38" s="67">
        <f>A1.3.1!C3/'1.2'!$J4</f>
        <v>9.0457579902246718E-2</v>
      </c>
      <c r="D38" s="67">
        <f>A1.3.1!D3/'1.2'!$J4</f>
        <v>2.4058845063056902E-2</v>
      </c>
      <c r="E38" s="67">
        <f>A1.3.1!E3/'1.2'!$J4</f>
        <v>2.6220306937264921E-3</v>
      </c>
      <c r="F38" s="67">
        <f>A1.3.1!F3/'1.2'!$J4</f>
        <v>5.8910225850312768E-2</v>
      </c>
      <c r="G38" s="67">
        <f>A1.3.1!G3/'1.2'!$J4</f>
        <v>1.679806081420842E-2</v>
      </c>
      <c r="H38" s="67">
        <f>A1.3.1!H3/'1.2'!$J4</f>
        <v>1.1276552485065469E-2</v>
      </c>
      <c r="I38" s="67">
        <f>A1.3.1!I3/'1.2'!$J4</f>
        <v>1.0924426216384739E-2</v>
      </c>
      <c r="J38" s="67">
        <f>A1.3.1!J3/'1.2'!$J4</f>
        <v>1.3796627526801724E-2</v>
      </c>
      <c r="K38" s="97">
        <f>A1.3.1!K3/'1.2'!$J4</f>
        <v>0.22884434855180324</v>
      </c>
      <c r="N38" s="327">
        <f>A1.3.1!N3/'1.2'!$J4</f>
        <v>0</v>
      </c>
    </row>
    <row r="39" spans="1:14" customFormat="1" ht="13.35" hidden="1" customHeight="1">
      <c r="A39" s="45"/>
      <c r="B39" s="31" t="s">
        <v>68</v>
      </c>
      <c r="C39" s="67">
        <f>A1.3.1!C4/'1.2'!$J5</f>
        <v>9.0717041498571335E-2</v>
      </c>
      <c r="D39" s="67">
        <f>A1.3.1!D4/'1.2'!$J5</f>
        <v>2.4920055161265164E-2</v>
      </c>
      <c r="E39" s="67">
        <f>A1.3.1!E4/'1.2'!$J5</f>
        <v>2.2373671485596386E-3</v>
      </c>
      <c r="F39" s="67">
        <f>A1.3.1!F4/'1.2'!$J5</f>
        <v>5.8082720460717094E-2</v>
      </c>
      <c r="G39" s="67">
        <f>A1.3.1!G4/'1.2'!$J5</f>
        <v>1.582520268179111E-2</v>
      </c>
      <c r="H39" s="67">
        <f>A1.3.1!H4/'1.2'!$J5</f>
        <v>1.0935881973752315E-2</v>
      </c>
      <c r="I39" s="67">
        <f>A1.3.1!I4/'1.2'!$J5</f>
        <v>1.0768224781588334E-2</v>
      </c>
      <c r="J39" s="67">
        <f>A1.3.1!J4/'1.2'!$J5</f>
        <v>1.211805073448504E-2</v>
      </c>
      <c r="K39" s="97">
        <f>A1.3.1!K4/'1.2'!$J5</f>
        <v>0.22560454444073</v>
      </c>
      <c r="N39" s="327">
        <f>A1.3.1!N4/'1.2'!$J5</f>
        <v>0</v>
      </c>
    </row>
    <row r="40" spans="1:14" customFormat="1" ht="13.35" hidden="1" customHeight="1">
      <c r="A40" s="45"/>
      <c r="B40" s="31" t="s">
        <v>69</v>
      </c>
      <c r="C40" s="67">
        <f>A1.3.1!C5/'1.2'!$J6</f>
        <v>9.3705012571180274E-2</v>
      </c>
      <c r="D40" s="67">
        <f>A1.3.1!D5/'1.2'!$J6</f>
        <v>2.6740328377806082E-2</v>
      </c>
      <c r="E40" s="67">
        <f>A1.3.1!E5/'1.2'!$J6</f>
        <v>2.1062874793563429E-3</v>
      </c>
      <c r="F40" s="67">
        <f>A1.3.1!F5/'1.2'!$J6</f>
        <v>5.6523690023190173E-2</v>
      </c>
      <c r="G40" s="67">
        <f>A1.3.1!G5/'1.2'!$J6</f>
        <v>1.6359981296728658E-2</v>
      </c>
      <c r="H40" s="67">
        <f>A1.3.1!H5/'1.2'!$J6</f>
        <v>1.133603859045346E-2</v>
      </c>
      <c r="I40" s="67">
        <f>A1.3.1!I5/'1.2'!$J6</f>
        <v>9.3082308563044048E-3</v>
      </c>
      <c r="J40" s="67">
        <f>A1.3.1!J5/'1.2'!$J6</f>
        <v>1.5873016122912639E-2</v>
      </c>
      <c r="K40" s="97">
        <f>A1.3.1!K5/'1.2'!$J6</f>
        <v>0.231952585317932</v>
      </c>
      <c r="N40" s="327">
        <f>A1.3.1!N5/'1.2'!$J6</f>
        <v>0</v>
      </c>
    </row>
    <row r="41" spans="1:14" customFormat="1" ht="13.35" hidden="1" customHeight="1">
      <c r="A41" s="45"/>
      <c r="B41" s="31" t="s">
        <v>76</v>
      </c>
      <c r="C41" s="67">
        <f>A1.3.1!C6/'1.2'!$J7</f>
        <v>9.7656807016641367E-2</v>
      </c>
      <c r="D41" s="67">
        <f>A1.3.1!D6/'1.2'!$J7</f>
        <v>2.8144876840110768E-2</v>
      </c>
      <c r="E41" s="67">
        <f>A1.3.1!E6/'1.2'!$J7</f>
        <v>2.0668798637367789E-3</v>
      </c>
      <c r="F41" s="67">
        <f>A1.3.1!F6/'1.2'!$J7</f>
        <v>5.7294056202863021E-2</v>
      </c>
      <c r="G41" s="67">
        <f>A1.3.1!G6/'1.2'!$J7</f>
        <v>1.7277491990820522E-2</v>
      </c>
      <c r="H41" s="67">
        <f>A1.3.1!H6/'1.2'!$J7</f>
        <v>8.0571431021031065E-3</v>
      </c>
      <c r="I41" s="67">
        <f>A1.3.1!I6/'1.2'!$J7</f>
        <v>1.0611021088219576E-2</v>
      </c>
      <c r="J41" s="67">
        <f>A1.3.1!J6/'1.2'!$J7</f>
        <v>1.5133854037169473E-2</v>
      </c>
      <c r="K41" s="97">
        <f>A1.3.1!K6/'1.2'!$J7</f>
        <v>0.23624213014166459</v>
      </c>
      <c r="N41" s="327">
        <f>A1.3.1!N6/'1.2'!$J7</f>
        <v>0</v>
      </c>
    </row>
    <row r="42" spans="1:14" customFormat="1" ht="13.35" hidden="1" customHeight="1">
      <c r="A42" s="45"/>
      <c r="B42" s="31" t="s">
        <v>70</v>
      </c>
      <c r="C42" s="67">
        <f>A1.3.1!C7/'1.2'!$J8</f>
        <v>0.1026753979743331</v>
      </c>
      <c r="D42" s="67">
        <f>A1.3.1!D7/'1.2'!$J8</f>
        <v>2.6929685477437112E-2</v>
      </c>
      <c r="E42" s="67">
        <f>A1.3.1!E7/'1.2'!$J8</f>
        <v>2.5502652281649066E-3</v>
      </c>
      <c r="F42" s="67">
        <f>A1.3.1!F7/'1.2'!$J8</f>
        <v>5.8098505581943349E-2</v>
      </c>
      <c r="G42" s="67">
        <f>A1.3.1!G7/'1.2'!$J8</f>
        <v>1.8016506754864717E-2</v>
      </c>
      <c r="H42" s="67">
        <f>A1.3.1!H7/'1.2'!$J8</f>
        <v>7.9945012706648146E-3</v>
      </c>
      <c r="I42" s="67">
        <f>A1.3.1!I7/'1.2'!$J8</f>
        <v>1.0636644018365201E-2</v>
      </c>
      <c r="J42" s="67">
        <f>A1.3.1!J7/'1.2'!$J8</f>
        <v>1.7174375630709414E-2</v>
      </c>
      <c r="K42" s="97">
        <f>A1.3.1!K7/'1.2'!$J8</f>
        <v>0.24407588193648261</v>
      </c>
      <c r="N42" s="327">
        <f>A1.3.1!N7/'1.2'!$J8</f>
        <v>0</v>
      </c>
    </row>
    <row r="43" spans="1:14" customFormat="1" ht="13.35" hidden="1" customHeight="1">
      <c r="A43" s="45"/>
      <c r="B43" s="31" t="s">
        <v>71</v>
      </c>
      <c r="C43" s="67">
        <f>A1.3.1!C8/'1.2'!$J9</f>
        <v>0.10257965099613013</v>
      </c>
      <c r="D43" s="67">
        <f>A1.3.1!D8/'1.2'!$J9</f>
        <v>2.5048501027184557E-2</v>
      </c>
      <c r="E43" s="67">
        <f>A1.3.1!E8/'1.2'!$J9</f>
        <v>3.7622808274807699E-3</v>
      </c>
      <c r="F43" s="67">
        <f>A1.3.1!F8/'1.2'!$J9</f>
        <v>5.7781329129043039E-2</v>
      </c>
      <c r="G43" s="67">
        <f>A1.3.1!G8/'1.2'!$J9</f>
        <v>1.7067744016052745E-2</v>
      </c>
      <c r="H43" s="67">
        <f>A1.3.1!H8/'1.2'!$J9</f>
        <v>8.0957300176771295E-3</v>
      </c>
      <c r="I43" s="67">
        <f>A1.3.1!I8/'1.2'!$J9</f>
        <v>1.0613613778605896E-2</v>
      </c>
      <c r="J43" s="67">
        <f>A1.3.1!J8/'1.2'!$J9</f>
        <v>1.5443269552338634E-2</v>
      </c>
      <c r="K43" s="97">
        <f>A1.3.1!K8/'1.2'!$J9</f>
        <v>0.24039211934451291</v>
      </c>
      <c r="N43" s="327">
        <f>A1.3.1!N8/'1.2'!$J9</f>
        <v>0</v>
      </c>
    </row>
    <row r="44" spans="1:14" customFormat="1" ht="13.35" hidden="1" customHeight="1">
      <c r="A44" s="45"/>
      <c r="B44" s="31" t="s">
        <v>72</v>
      </c>
      <c r="C44" s="67">
        <f>A1.3.1!C9/'1.2'!$J10</f>
        <v>9.0868586355526332E-2</v>
      </c>
      <c r="D44" s="67">
        <f>A1.3.1!D9/'1.2'!$J10</f>
        <v>3.0989160244703589E-2</v>
      </c>
      <c r="E44" s="67">
        <f>A1.3.1!E9/'1.2'!$J10</f>
        <v>4.2360242181737175E-3</v>
      </c>
      <c r="F44" s="67">
        <f>A1.3.1!F9/'1.2'!$J10</f>
        <v>5.7219946368639946E-2</v>
      </c>
      <c r="G44" s="67">
        <f>A1.3.1!G9/'1.2'!$J10</f>
        <v>1.5231231650908603E-2</v>
      </c>
      <c r="H44" s="67">
        <f>A1.3.1!H9/'1.2'!$J10</f>
        <v>8.6442498649759048E-3</v>
      </c>
      <c r="I44" s="67">
        <f>A1.3.1!I9/'1.2'!$J10</f>
        <v>9.5899565190893602E-3</v>
      </c>
      <c r="J44" s="67">
        <f>A1.3.1!J9/'1.2'!$J10</f>
        <v>1.4515654388755919E-2</v>
      </c>
      <c r="K44" s="97">
        <f>A1.3.1!K9/'1.2'!$J10</f>
        <v>0.23129480961077334</v>
      </c>
      <c r="N44" s="327">
        <f>A1.3.1!N9/'1.2'!$J10</f>
        <v>0</v>
      </c>
    </row>
    <row r="45" spans="1:14" customFormat="1" ht="13.35" hidden="1" customHeight="1">
      <c r="A45" s="45"/>
      <c r="B45" s="31" t="s">
        <v>73</v>
      </c>
      <c r="C45" s="67">
        <f>A1.3.1!C10/'1.2'!$J11</f>
        <v>8.6187436531887818E-2</v>
      </c>
      <c r="D45" s="67">
        <f>A1.3.1!D10/'1.2'!$J11</f>
        <v>4.0385478019175115E-2</v>
      </c>
      <c r="E45" s="67">
        <f>A1.3.1!E10/'1.2'!$J11</f>
        <v>6.8297381180542644E-3</v>
      </c>
      <c r="F45" s="67">
        <f>A1.3.1!F10/'1.2'!$J11</f>
        <v>5.8218181558133214E-2</v>
      </c>
      <c r="G45" s="67">
        <f>A1.3.1!G10/'1.2'!$J11</f>
        <v>1.4229439668940792E-2</v>
      </c>
      <c r="H45" s="67">
        <f>A1.3.1!H10/'1.2'!$J11</f>
        <v>8.2766032104733718E-3</v>
      </c>
      <c r="I45" s="67">
        <f>A1.3.1!I10/'1.2'!$J11</f>
        <v>9.3417680964572279E-3</v>
      </c>
      <c r="J45" s="67">
        <f>A1.3.1!J10/'1.2'!$J11</f>
        <v>1.7097534695901303E-2</v>
      </c>
      <c r="K45" s="97">
        <f>A1.3.1!K10/'1.2'!$J11</f>
        <v>0.24056617989902312</v>
      </c>
      <c r="N45" s="327">
        <f>A1.3.1!N10/'1.2'!$J11</f>
        <v>0</v>
      </c>
    </row>
    <row r="46" spans="1:14" customFormat="1" ht="13.35" hidden="1" customHeight="1">
      <c r="A46" s="45"/>
      <c r="B46" s="31" t="s">
        <v>2</v>
      </c>
      <c r="C46" s="67">
        <f>A1.3.1!C11/'1.2'!$J12</f>
        <v>7.871511368367827E-2</v>
      </c>
      <c r="D46" s="67">
        <f>A1.3.1!D11/'1.2'!$J12</f>
        <v>4.6514020945265452E-2</v>
      </c>
      <c r="E46" s="67">
        <f>A1.3.1!E11/'1.2'!$J12</f>
        <v>5.2781042623973994E-3</v>
      </c>
      <c r="F46" s="67">
        <f>A1.3.1!F11/'1.2'!$J12</f>
        <v>5.8533474292360929E-2</v>
      </c>
      <c r="G46" s="67">
        <f>A1.3.1!G11/'1.2'!$J12</f>
        <v>1.2794582534041688E-2</v>
      </c>
      <c r="H46" s="67">
        <f>A1.3.1!H11/'1.2'!$J12</f>
        <v>8.0267869435449082E-3</v>
      </c>
      <c r="I46" s="67">
        <f>A1.3.1!I11/'1.2'!$J12</f>
        <v>8.6967041787898939E-3</v>
      </c>
      <c r="J46" s="67">
        <f>A1.3.1!J11/'1.2'!$J12</f>
        <v>1.6693137092110927E-2</v>
      </c>
      <c r="K46" s="68">
        <f>A1.3.1!K11/'1.2'!$J12</f>
        <v>0.23525192393218947</v>
      </c>
      <c r="N46" s="327">
        <f>A1.3.1!N11/'1.2'!$J12</f>
        <v>0</v>
      </c>
    </row>
    <row r="47" spans="1:14" customFormat="1" ht="13.35" customHeight="1">
      <c r="A47" s="45"/>
      <c r="B47" s="31" t="s">
        <v>3</v>
      </c>
      <c r="C47" s="67">
        <f>A1.3.1!C12/'1.2'!$J13</f>
        <v>7.5538475806824754E-2</v>
      </c>
      <c r="D47" s="67">
        <f>A1.3.1!D12/'1.2'!$J13</f>
        <v>4.6691070558671922E-2</v>
      </c>
      <c r="E47" s="67">
        <f>A1.3.1!E12/'1.2'!$J13</f>
        <v>4.7035034567693822E-3</v>
      </c>
      <c r="F47" s="67">
        <f>A1.3.1!F12/'1.2'!$J13</f>
        <v>6.1876935419240137E-2</v>
      </c>
      <c r="G47" s="67">
        <f>A1.3.1!G12/'1.2'!$J13</f>
        <v>1.2771149274729204E-2</v>
      </c>
      <c r="H47" s="67">
        <f>A1.3.1!H12/'1.2'!$J13</f>
        <v>6.4531285469129054E-3</v>
      </c>
      <c r="I47" s="67">
        <f>A1.3.1!I12/'1.2'!$J13</f>
        <v>8.7157887829664386E-3</v>
      </c>
      <c r="J47" s="67">
        <f>A1.3.1!J12/'1.2'!$J13</f>
        <v>1.5201003212829389E-2</v>
      </c>
      <c r="K47" s="68">
        <f>A1.3.1!K12/'1.2'!$J13</f>
        <v>0.23195105505894412</v>
      </c>
      <c r="N47" s="327">
        <f>A1.3.1!N12/'1.2'!$J13</f>
        <v>2.8620295452565211E-2</v>
      </c>
    </row>
    <row r="48" spans="1:14" customFormat="1" ht="13.35" customHeight="1">
      <c r="A48" s="45"/>
      <c r="B48" s="31" t="s">
        <v>4</v>
      </c>
      <c r="C48" s="67">
        <f>A1.3.1!C13/'1.2'!$J14</f>
        <v>7.6590994861575973E-2</v>
      </c>
      <c r="D48" s="67">
        <f>A1.3.1!D13/'1.2'!$J14</f>
        <v>4.8848099069916946E-2</v>
      </c>
      <c r="E48" s="67">
        <f>A1.3.1!E13/'1.2'!$J14</f>
        <v>5.1669909043192755E-3</v>
      </c>
      <c r="F48" s="67">
        <f>A1.3.1!F13/'1.2'!$J14</f>
        <v>6.774087114047217E-2</v>
      </c>
      <c r="G48" s="67">
        <f>A1.3.1!G13/'1.2'!$J14</f>
        <v>1.3243731218724148E-2</v>
      </c>
      <c r="H48" s="67">
        <f>A1.3.1!H13/'1.2'!$J14</f>
        <v>9.1693022071802771E-3</v>
      </c>
      <c r="I48" s="67">
        <f>A1.3.1!I13/'1.2'!$J14</f>
        <v>9.0175796604221939E-3</v>
      </c>
      <c r="J48" s="67">
        <f>A1.3.1!J13/'1.2'!$J14</f>
        <v>1.5201006522498854E-2</v>
      </c>
      <c r="K48" s="68">
        <f>A1.3.1!K13/'1.2'!$J14</f>
        <v>0.24497857558510977</v>
      </c>
      <c r="N48" s="327">
        <f>A1.3.1!N13/'1.2'!$J14</f>
        <v>2.9385577087240322E-2</v>
      </c>
    </row>
    <row r="49" spans="1:14" customFormat="1" ht="13.35" customHeight="1">
      <c r="A49" s="45"/>
      <c r="B49" s="31" t="s">
        <v>5</v>
      </c>
      <c r="C49" s="67">
        <f>A1.3.1!C14/'1.2'!$J15</f>
        <v>7.7856238931375471E-2</v>
      </c>
      <c r="D49" s="67">
        <f>A1.3.1!D14/'1.2'!$J15</f>
        <v>5.3389592766846579E-2</v>
      </c>
      <c r="E49" s="67">
        <f>A1.3.1!E14/'1.2'!$J15</f>
        <v>7.6078400094035225E-3</v>
      </c>
      <c r="F49" s="67">
        <f>A1.3.1!F14/'1.2'!$J15</f>
        <v>7.0858082627318242E-2</v>
      </c>
      <c r="G49" s="67">
        <f>A1.3.1!G14/'1.2'!$J15</f>
        <v>1.2706971751806632E-2</v>
      </c>
      <c r="H49" s="67">
        <f>A1.3.1!H14/'1.2'!$J15</f>
        <v>1.1278806191845877E-2</v>
      </c>
      <c r="I49" s="67">
        <f>A1.3.1!I14/'1.2'!$J15</f>
        <v>9.0137718794301557E-3</v>
      </c>
      <c r="J49" s="67">
        <f>A1.3.1!J14/'1.2'!$J15</f>
        <v>1.5804343930113457E-2</v>
      </c>
      <c r="K49" s="68">
        <f>A1.3.1!K14/'1.2'!$J15</f>
        <v>0.25851564808813993</v>
      </c>
      <c r="N49" s="327">
        <f>A1.3.1!N14/'1.2'!$J15</f>
        <v>3.2425955818947139E-2</v>
      </c>
    </row>
    <row r="50" spans="1:14" customFormat="1" ht="13.35" customHeight="1">
      <c r="A50" s="45"/>
      <c r="B50" s="31" t="s">
        <v>6</v>
      </c>
      <c r="C50" s="67">
        <f>A1.3.1!C15/'1.2'!$J16</f>
        <v>7.668504982063927E-2</v>
      </c>
      <c r="D50" s="67">
        <f>A1.3.1!D15/'1.2'!$J16</f>
        <v>6.491335532103977E-2</v>
      </c>
      <c r="E50" s="67">
        <f>A1.3.1!E15/'1.2'!$J16</f>
        <v>8.3413842763415194E-3</v>
      </c>
      <c r="F50" s="67">
        <f>A1.3.1!F15/'1.2'!$J16</f>
        <v>7.3348928361831128E-2</v>
      </c>
      <c r="G50" s="67">
        <f>A1.3.1!G15/'1.2'!$J16</f>
        <v>1.1916184076940589E-2</v>
      </c>
      <c r="H50" s="67">
        <f>A1.3.1!H15/'1.2'!$J16</f>
        <v>1.3093123599965208E-2</v>
      </c>
      <c r="I50" s="67">
        <f>A1.3.1!I15/'1.2'!$J16</f>
        <v>8.9294544613885175E-3</v>
      </c>
      <c r="J50" s="67">
        <f>A1.3.1!J15/'1.2'!$J16</f>
        <v>1.3092745025129797E-2</v>
      </c>
      <c r="K50" s="68">
        <f>A1.3.1!K15/'1.2'!$J16</f>
        <v>0.27032022494327579</v>
      </c>
      <c r="N50" s="327">
        <f>A1.3.1!N15/'1.2'!$J16</f>
        <v>3.0363583762859834E-2</v>
      </c>
    </row>
    <row r="51" spans="1:14" customFormat="1" ht="13.35" customHeight="1">
      <c r="A51" s="45"/>
      <c r="B51" s="31" t="s">
        <v>18</v>
      </c>
      <c r="C51" s="67">
        <f>A1.3.1!C16/'1.2'!$J17</f>
        <v>8.1078176411564604E-2</v>
      </c>
      <c r="D51" s="67">
        <f>A1.3.1!D16/'1.2'!$J17</f>
        <v>6.731271808750075E-2</v>
      </c>
      <c r="E51" s="67">
        <f>A1.3.1!E16/'1.2'!$J17</f>
        <v>9.8891115597014786E-3</v>
      </c>
      <c r="F51" s="67">
        <f>A1.3.1!F16/'1.2'!$J17</f>
        <v>7.227183340677483E-2</v>
      </c>
      <c r="G51" s="67">
        <f>A1.3.1!G16/'1.2'!$J17</f>
        <v>1.1404797684891659E-2</v>
      </c>
      <c r="H51" s="67">
        <f>A1.3.1!H16/'1.2'!$J17</f>
        <v>1.3009980721243423E-2</v>
      </c>
      <c r="I51" s="67">
        <f>A1.3.1!I16/'1.2'!$J17</f>
        <v>8.7520315871853563E-3</v>
      </c>
      <c r="J51" s="67">
        <f>A1.3.1!J16/'1.2'!$J17</f>
        <v>1.1458032059276204E-2</v>
      </c>
      <c r="K51" s="68">
        <f>A1.3.1!K16/'1.2'!$J17</f>
        <v>0.27517668151813829</v>
      </c>
      <c r="N51" s="327">
        <f>A1.3.1!N16/'1.2'!$J17</f>
        <v>3.009917520616304E-2</v>
      </c>
    </row>
    <row r="52" spans="1:14" customFormat="1" ht="13.35" customHeight="1">
      <c r="A52" s="46"/>
      <c r="B52" s="30" t="s">
        <v>180</v>
      </c>
      <c r="C52" s="91">
        <f>A1.3.1!C17/'1.2'!$J18</f>
        <v>8.409707589318903E-2</v>
      </c>
      <c r="D52" s="91">
        <f>A1.3.1!D17/'1.2'!$J18</f>
        <v>7.1280163113085146E-2</v>
      </c>
      <c r="E52" s="91">
        <f>A1.3.1!E17/'1.2'!$J18</f>
        <v>8.627834228200338E-3</v>
      </c>
      <c r="F52" s="91">
        <f>A1.3.1!F17/'1.2'!$J18</f>
        <v>6.6523869063038615E-2</v>
      </c>
      <c r="G52" s="91">
        <f>A1.3.1!G17/'1.2'!$J18</f>
        <v>1.0725227240239336E-2</v>
      </c>
      <c r="H52" s="91">
        <f>A1.3.1!H17/'1.2'!$J18</f>
        <v>9.8496901471548399E-3</v>
      </c>
      <c r="I52" s="91">
        <f>A1.3.1!I17/'1.2'!$J18</f>
        <v>8.6997957028094614E-3</v>
      </c>
      <c r="J52" s="91">
        <f>A1.3.1!J17/'1.2'!$J18</f>
        <v>9.6225476676564184E-3</v>
      </c>
      <c r="K52" s="200">
        <f>A1.3.1!K17/'1.2'!$J18</f>
        <v>0.26942620305537313</v>
      </c>
      <c r="N52" s="329">
        <f>A1.3.1!N17/'1.2'!$J18</f>
        <v>2.695017759866622E-2</v>
      </c>
    </row>
    <row r="53" spans="1:14" customFormat="1" ht="12" customHeight="1">
      <c r="B53" s="32" t="s">
        <v>113</v>
      </c>
    </row>
    <row r="54" spans="1:14" customFormat="1" ht="13.35" customHeight="1"/>
    <row r="55" spans="1:14" customFormat="1" ht="13.35" customHeight="1"/>
    <row r="56" spans="1:14" customFormat="1" ht="13.35" customHeight="1"/>
    <row r="57" spans="1:14" customFormat="1" ht="13.35" customHeight="1"/>
    <row r="58" spans="1:14" customFormat="1" ht="13.35" customHeight="1"/>
    <row r="59" spans="1:14" customFormat="1" ht="13.35" customHeight="1"/>
    <row r="60" spans="1:14" customFormat="1" ht="13.35" customHeight="1"/>
    <row r="61" spans="1:14" customFormat="1" ht="13.35" customHeight="1"/>
    <row r="62" spans="1:14" customFormat="1" ht="13.35" customHeight="1"/>
    <row r="63" spans="1:14" customFormat="1" ht="13.35" customHeight="1"/>
    <row r="64" spans="1:1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</sheetData>
  <phoneticPr fontId="11" type="noConversion"/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2">
    <tabColor theme="4" tint="0.39997558519241921"/>
    <pageSetUpPr fitToPage="1"/>
  </sheetPr>
  <dimension ref="A1:AM3312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5" width="12.28515625" style="21" customWidth="1"/>
    <col min="6" max="6" width="12.28515625" style="29" customWidth="1"/>
    <col min="7" max="7" width="12.28515625" style="12" customWidth="1"/>
    <col min="8" max="9" width="12.28515625" style="13" customWidth="1"/>
    <col min="10" max="10" width="10.7109375" style="13" customWidth="1"/>
    <col min="11" max="12" width="10.7109375" style="13" hidden="1" customWidth="1"/>
    <col min="13" max="21" width="9.140625" style="13"/>
    <col min="22" max="22" width="14.5703125" style="13" bestFit="1" customWidth="1"/>
    <col min="23" max="23" width="10.7109375" style="13" bestFit="1" customWidth="1"/>
    <col min="24" max="27" width="9.140625" style="13"/>
    <col min="28" max="32" width="9.140625" style="19"/>
    <col min="33" max="33" width="10" style="19" bestFit="1" customWidth="1"/>
    <col min="34" max="39" width="9.140625" style="19"/>
    <col min="40" max="16384" width="9.140625" style="20"/>
  </cols>
  <sheetData>
    <row r="1" spans="1:39" s="166" customFormat="1" ht="15" customHeight="1">
      <c r="A1" s="162" t="s">
        <v>197</v>
      </c>
      <c r="B1" s="162"/>
      <c r="C1" s="163"/>
      <c r="D1" s="163"/>
      <c r="E1" s="163"/>
      <c r="F1" s="164"/>
      <c r="G1" s="16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pans="1:39" ht="45.95" customHeight="1">
      <c r="A2" s="47"/>
      <c r="B2" s="39" t="s">
        <v>1</v>
      </c>
      <c r="C2" s="40" t="s">
        <v>7</v>
      </c>
      <c r="D2" s="40" t="s">
        <v>10</v>
      </c>
      <c r="E2" s="40" t="s">
        <v>116</v>
      </c>
      <c r="F2" s="40" t="s">
        <v>9</v>
      </c>
      <c r="G2" s="40" t="s">
        <v>11</v>
      </c>
      <c r="H2" s="40" t="s">
        <v>115</v>
      </c>
      <c r="I2" s="48" t="s">
        <v>12</v>
      </c>
      <c r="K2" s="64" t="s">
        <v>13</v>
      </c>
      <c r="V2" s="16"/>
      <c r="W2" s="17"/>
      <c r="X2" s="17"/>
      <c r="Y2" s="17"/>
      <c r="Z2" s="17"/>
      <c r="AA2" s="17"/>
      <c r="AB2" s="17"/>
      <c r="AC2" s="17"/>
      <c r="AD2" s="17"/>
      <c r="AE2" s="17"/>
      <c r="AF2" s="18"/>
      <c r="AG2" s="18"/>
    </row>
    <row r="3" spans="1:39" ht="13.35" hidden="1" customHeight="1">
      <c r="A3" s="45"/>
      <c r="B3" s="31" t="s">
        <v>67</v>
      </c>
      <c r="C3" s="36">
        <v>61004.712</v>
      </c>
      <c r="D3" s="36">
        <v>0</v>
      </c>
      <c r="E3" s="36">
        <v>2074.6542629999999</v>
      </c>
      <c r="F3" s="36">
        <v>44070.275854</v>
      </c>
      <c r="G3" s="36">
        <v>5606.3635989999993</v>
      </c>
      <c r="H3" s="36">
        <v>1018.5387264999999</v>
      </c>
      <c r="I3" s="71">
        <f>SUM(C3:H3)</f>
        <v>113774.5444425</v>
      </c>
      <c r="K3" s="34">
        <f>D3+E3+G3+H3</f>
        <v>8699.5565884999996</v>
      </c>
      <c r="V3" s="25"/>
      <c r="W3" s="26"/>
      <c r="X3" s="23"/>
      <c r="Y3" s="23"/>
      <c r="Z3" s="23"/>
      <c r="AA3" s="23"/>
      <c r="AB3" s="23"/>
      <c r="AC3" s="23"/>
      <c r="AD3" s="23"/>
      <c r="AE3" s="23"/>
      <c r="AF3" s="22"/>
      <c r="AG3" s="27"/>
      <c r="AH3" s="27"/>
    </row>
    <row r="4" spans="1:39" ht="13.35" hidden="1" customHeight="1">
      <c r="A4" s="45"/>
      <c r="B4" s="31" t="s">
        <v>68</v>
      </c>
      <c r="C4" s="36">
        <v>68883.773000000001</v>
      </c>
      <c r="D4" s="36">
        <v>0</v>
      </c>
      <c r="E4" s="36">
        <v>2233.9420300000002</v>
      </c>
      <c r="F4" s="36">
        <v>48881.691838889994</v>
      </c>
      <c r="G4" s="36">
        <v>6169.6309178400006</v>
      </c>
      <c r="H4" s="36">
        <v>1108.9245230000001</v>
      </c>
      <c r="I4" s="71">
        <f>SUM(C4:H4)</f>
        <v>127277.96230972999</v>
      </c>
      <c r="K4" s="34">
        <f>D4+E4+G4+H4</f>
        <v>9512.4974708400005</v>
      </c>
      <c r="V4" s="25"/>
      <c r="W4" s="26"/>
      <c r="X4" s="23"/>
      <c r="Y4" s="23"/>
      <c r="Z4" s="23"/>
      <c r="AA4" s="23"/>
      <c r="AB4" s="23"/>
      <c r="AC4" s="23"/>
      <c r="AD4" s="23"/>
      <c r="AE4" s="23"/>
      <c r="AF4" s="22"/>
      <c r="AG4" s="27"/>
      <c r="AH4" s="27"/>
    </row>
    <row r="5" spans="1:39" ht="13.35" hidden="1" customHeight="1">
      <c r="A5" s="45"/>
      <c r="B5" s="31" t="s">
        <v>69</v>
      </c>
      <c r="C5" s="36">
        <v>82876.074999999997</v>
      </c>
      <c r="D5" s="36">
        <v>0</v>
      </c>
      <c r="E5" s="36">
        <v>2359.3420000000001</v>
      </c>
      <c r="F5" s="36">
        <v>53572.875999999997</v>
      </c>
      <c r="G5" s="36">
        <v>7200.4589999999998</v>
      </c>
      <c r="H5" s="36">
        <v>1323.587</v>
      </c>
      <c r="I5" s="71">
        <f>SUM(C5:H5)</f>
        <v>147332.33900000001</v>
      </c>
      <c r="K5" s="34">
        <f>D5+E5+G5+H5</f>
        <v>10883.387999999999</v>
      </c>
      <c r="V5" s="25"/>
      <c r="W5" s="26"/>
      <c r="X5" s="23"/>
      <c r="Y5" s="23"/>
      <c r="Z5" s="23"/>
      <c r="AA5" s="23"/>
      <c r="AB5" s="23"/>
      <c r="AC5" s="23"/>
      <c r="AD5" s="23"/>
      <c r="AE5" s="23"/>
      <c r="AF5" s="22"/>
      <c r="AG5" s="27"/>
      <c r="AH5" s="27"/>
    </row>
    <row r="6" spans="1:39" ht="13.35" hidden="1" customHeight="1">
      <c r="A6" s="45"/>
      <c r="B6" s="31" t="s">
        <v>76</v>
      </c>
      <c r="C6" s="36">
        <v>95003.633000000002</v>
      </c>
      <c r="D6" s="36">
        <v>0</v>
      </c>
      <c r="E6" s="36">
        <v>2618.3760000000002</v>
      </c>
      <c r="F6" s="36">
        <v>60619.044000000002</v>
      </c>
      <c r="G6" s="36">
        <v>5638.5659999999998</v>
      </c>
      <c r="H6" s="36">
        <v>1447.8209999999999</v>
      </c>
      <c r="I6" s="71">
        <f>SUM(C6:H6)</f>
        <v>165327.44</v>
      </c>
      <c r="K6" s="34">
        <f>D6+E6+G6+H6</f>
        <v>9704.762999999999</v>
      </c>
      <c r="V6" s="25"/>
      <c r="W6" s="26"/>
      <c r="X6" s="23"/>
      <c r="Y6" s="23"/>
      <c r="Z6" s="23"/>
      <c r="AA6" s="23"/>
      <c r="AB6" s="23"/>
      <c r="AC6" s="23"/>
      <c r="AD6" s="23"/>
      <c r="AE6" s="23"/>
      <c r="AF6" s="22"/>
      <c r="AG6" s="27"/>
      <c r="AH6" s="27"/>
    </row>
    <row r="7" spans="1:39" ht="13.35" hidden="1" customHeight="1">
      <c r="A7" s="45"/>
      <c r="B7" s="31" t="s">
        <v>70</v>
      </c>
      <c r="C7" s="36">
        <v>108021.549</v>
      </c>
      <c r="D7" s="36">
        <v>0</v>
      </c>
      <c r="E7" s="36">
        <v>2830.415</v>
      </c>
      <c r="F7" s="36">
        <v>66213.180999999997</v>
      </c>
      <c r="G7" s="36">
        <v>6052.509</v>
      </c>
      <c r="H7" s="36">
        <f>1488.991+179.3</f>
        <v>1668.2909999999999</v>
      </c>
      <c r="I7" s="71">
        <f t="shared" ref="I7:I16" si="0">SUM(C7:H7)</f>
        <v>184785.94499999998</v>
      </c>
      <c r="K7" s="34">
        <f t="shared" ref="K7:K16" si="1">D7+E7+G7+H7</f>
        <v>10551.214999999998</v>
      </c>
      <c r="L7" s="301">
        <f>'1.7'!C3</f>
        <v>184785.94500000001</v>
      </c>
      <c r="V7" s="25"/>
      <c r="W7" s="26"/>
      <c r="X7" s="23"/>
      <c r="Y7" s="23"/>
      <c r="Z7" s="23"/>
      <c r="AA7" s="23"/>
      <c r="AB7" s="23"/>
      <c r="AC7" s="23"/>
      <c r="AD7" s="23"/>
      <c r="AE7" s="23"/>
      <c r="AF7" s="22"/>
      <c r="AG7" s="27"/>
      <c r="AH7" s="27"/>
    </row>
    <row r="8" spans="1:39" ht="13.35" hidden="1" customHeight="1">
      <c r="A8" s="45"/>
      <c r="B8" s="31" t="s">
        <v>71</v>
      </c>
      <c r="C8" s="36">
        <v>116148.856</v>
      </c>
      <c r="D8" s="36">
        <v>5.0999999999999997E-2</v>
      </c>
      <c r="E8" s="36">
        <v>3808.4050000000002</v>
      </c>
      <c r="F8" s="36">
        <v>72184.657999999996</v>
      </c>
      <c r="G8" s="36">
        <v>6778.0690000000004</v>
      </c>
      <c r="H8" s="36">
        <v>2345.8589999999999</v>
      </c>
      <c r="I8" s="71">
        <f t="shared" si="0"/>
        <v>201265.89799999999</v>
      </c>
      <c r="K8" s="34">
        <f t="shared" si="1"/>
        <v>12932.384000000002</v>
      </c>
      <c r="L8" s="301">
        <f>'1.7'!C4</f>
        <v>201265.89799999999</v>
      </c>
      <c r="V8" s="25"/>
      <c r="W8" s="26"/>
      <c r="X8" s="23"/>
      <c r="Y8" s="23"/>
      <c r="Z8" s="23"/>
      <c r="AA8" s="23"/>
      <c r="AB8" s="23"/>
      <c r="AC8" s="23"/>
      <c r="AD8" s="23"/>
      <c r="AE8" s="23"/>
      <c r="AF8" s="22"/>
      <c r="AG8" s="27"/>
      <c r="AH8" s="27"/>
    </row>
    <row r="9" spans="1:39" ht="13.35" hidden="1" customHeight="1">
      <c r="A9" s="45"/>
      <c r="B9" s="31" t="s">
        <v>72</v>
      </c>
      <c r="C9" s="36">
        <v>126145.215</v>
      </c>
      <c r="D9" s="36">
        <v>1257.432</v>
      </c>
      <c r="E9" s="36">
        <v>3978.83</v>
      </c>
      <c r="F9" s="36">
        <v>78877.478000000003</v>
      </c>
      <c r="G9" s="36">
        <v>8226.5769999999993</v>
      </c>
      <c r="H9" s="36">
        <v>1633.575</v>
      </c>
      <c r="I9" s="71">
        <f t="shared" si="0"/>
        <v>220119.10699999999</v>
      </c>
      <c r="K9" s="34">
        <f t="shared" si="1"/>
        <v>15096.414000000001</v>
      </c>
      <c r="L9" s="301">
        <f>'1.7'!C5</f>
        <v>220119.10699999999</v>
      </c>
      <c r="V9" s="25"/>
      <c r="W9" s="26"/>
      <c r="X9" s="23"/>
      <c r="Y9" s="23"/>
      <c r="Z9" s="23"/>
      <c r="AA9" s="23"/>
      <c r="AB9" s="23"/>
      <c r="AC9" s="23"/>
      <c r="AD9" s="23"/>
      <c r="AE9" s="23"/>
      <c r="AF9" s="22"/>
      <c r="AG9" s="27"/>
      <c r="AH9" s="27"/>
    </row>
    <row r="10" spans="1:39" ht="13.35" hidden="1" customHeight="1">
      <c r="A10" s="45"/>
      <c r="B10" s="31" t="s">
        <v>73</v>
      </c>
      <c r="C10" s="36">
        <v>147310.35999999999</v>
      </c>
      <c r="D10" s="36">
        <v>2717.2550000000001</v>
      </c>
      <c r="E10" s="36">
        <v>4628.2709999999997</v>
      </c>
      <c r="F10" s="36">
        <v>86885.069000000003</v>
      </c>
      <c r="G10" s="36">
        <v>8680.1290000000008</v>
      </c>
      <c r="H10" s="36">
        <v>2073.9</v>
      </c>
      <c r="I10" s="71">
        <f t="shared" si="0"/>
        <v>252294.98400000003</v>
      </c>
      <c r="K10" s="34">
        <f t="shared" si="1"/>
        <v>18099.555</v>
      </c>
      <c r="L10" s="301">
        <f>'1.2'!C11</f>
        <v>252294.984</v>
      </c>
      <c r="V10" s="25"/>
      <c r="W10" s="26"/>
      <c r="X10" s="23"/>
      <c r="Y10" s="23"/>
      <c r="Z10" s="23"/>
      <c r="AA10" s="23"/>
      <c r="AB10" s="23"/>
      <c r="AC10" s="23"/>
      <c r="AD10" s="23"/>
      <c r="AE10" s="23"/>
      <c r="AF10" s="22"/>
      <c r="AG10" s="27"/>
      <c r="AH10" s="27"/>
    </row>
    <row r="11" spans="1:39" ht="13.35" hidden="1" customHeight="1">
      <c r="A11" s="45"/>
      <c r="B11" s="31" t="s">
        <v>2</v>
      </c>
      <c r="C11" s="36">
        <v>164565.93100000001</v>
      </c>
      <c r="D11" s="36">
        <v>3352.0540000000001</v>
      </c>
      <c r="E11" s="36">
        <v>5084.6440000000002</v>
      </c>
      <c r="F11" s="36">
        <v>97311.510999999999</v>
      </c>
      <c r="G11" s="36">
        <v>9619.759</v>
      </c>
      <c r="H11" s="36">
        <v>2005.4159999999999</v>
      </c>
      <c r="I11" s="49">
        <f t="shared" si="0"/>
        <v>281939.31500000006</v>
      </c>
      <c r="K11" s="34">
        <f t="shared" si="1"/>
        <v>20061.873000000003</v>
      </c>
      <c r="L11" s="301">
        <f>'1.2'!C12</f>
        <v>281939.315</v>
      </c>
      <c r="V11" s="25"/>
      <c r="W11" s="26"/>
      <c r="X11" s="23"/>
      <c r="Y11" s="23"/>
      <c r="Z11" s="23"/>
      <c r="AA11" s="23"/>
      <c r="AB11" s="23"/>
      <c r="AC11" s="23"/>
      <c r="AD11" s="23"/>
      <c r="AE11" s="23"/>
      <c r="AF11" s="22"/>
      <c r="AG11" s="27"/>
      <c r="AH11" s="27"/>
    </row>
    <row r="12" spans="1:39" ht="13.35" customHeight="1">
      <c r="A12" s="45"/>
      <c r="B12" s="31" t="s">
        <v>3</v>
      </c>
      <c r="C12" s="36">
        <v>171962.77299999999</v>
      </c>
      <c r="D12" s="36">
        <v>3896.4349999999999</v>
      </c>
      <c r="E12" s="36">
        <v>6707.47</v>
      </c>
      <c r="F12" s="36">
        <v>110108.572</v>
      </c>
      <c r="G12" s="36">
        <v>8414.2780000000002</v>
      </c>
      <c r="H12" s="36">
        <v>1353.0229999999999</v>
      </c>
      <c r="I12" s="49">
        <f t="shared" si="0"/>
        <v>302442.55099999998</v>
      </c>
      <c r="K12" s="34">
        <f t="shared" si="1"/>
        <v>20371.206000000002</v>
      </c>
      <c r="L12" s="301">
        <f>'1.2'!C13</f>
        <v>302442.55099999998</v>
      </c>
      <c r="V12" s="25"/>
      <c r="W12" s="26"/>
      <c r="X12" s="23"/>
      <c r="Y12" s="23"/>
      <c r="Z12" s="23"/>
      <c r="AA12" s="23"/>
      <c r="AB12" s="23"/>
      <c r="AC12" s="23"/>
      <c r="AD12" s="23"/>
      <c r="AE12" s="23"/>
      <c r="AF12" s="22"/>
      <c r="AG12" s="27"/>
      <c r="AH12" s="27"/>
    </row>
    <row r="13" spans="1:39" ht="13.35" customHeight="1">
      <c r="A13" s="45"/>
      <c r="B13" s="31" t="s">
        <v>4</v>
      </c>
      <c r="C13" s="36">
        <v>195219.114</v>
      </c>
      <c r="D13" s="36">
        <v>4443.2960000000003</v>
      </c>
      <c r="E13" s="36">
        <v>9012.634</v>
      </c>
      <c r="F13" s="36">
        <v>131980.57399999999</v>
      </c>
      <c r="G13" s="36">
        <v>13286.502</v>
      </c>
      <c r="H13" s="36">
        <v>1036.7280000000001</v>
      </c>
      <c r="I13" s="49">
        <f t="shared" si="0"/>
        <v>354978.848</v>
      </c>
      <c r="K13" s="34">
        <f t="shared" si="1"/>
        <v>27779.16</v>
      </c>
      <c r="L13" s="301">
        <f>'1.2'!C14</f>
        <v>354978.848</v>
      </c>
      <c r="V13" s="25"/>
      <c r="W13" s="26"/>
      <c r="X13" s="23"/>
      <c r="Y13" s="23"/>
      <c r="Z13" s="23"/>
      <c r="AA13" s="23"/>
      <c r="AB13" s="23"/>
      <c r="AC13" s="23"/>
      <c r="AD13" s="23"/>
      <c r="AE13" s="23"/>
      <c r="AF13" s="22"/>
      <c r="AG13" s="27"/>
      <c r="AH13" s="27"/>
    </row>
    <row r="14" spans="1:39" ht="13.35" customHeight="1">
      <c r="A14" s="45"/>
      <c r="B14" s="31" t="s">
        <v>5</v>
      </c>
      <c r="C14" s="36">
        <v>230803.55</v>
      </c>
      <c r="D14" s="36">
        <v>4872.04</v>
      </c>
      <c r="E14" s="36">
        <v>11137.523999999999</v>
      </c>
      <c r="F14" s="36">
        <v>151223.639</v>
      </c>
      <c r="G14" s="36">
        <v>18201.875</v>
      </c>
      <c r="H14" s="36">
        <v>957.07799999999997</v>
      </c>
      <c r="I14" s="49">
        <f t="shared" si="0"/>
        <v>417195.70600000001</v>
      </c>
      <c r="K14" s="34">
        <f t="shared" si="1"/>
        <v>35168.517</v>
      </c>
      <c r="L14" s="301">
        <f>'1.2'!C15</f>
        <v>417195.70600000001</v>
      </c>
    </row>
    <row r="15" spans="1:39" ht="13.35" customHeight="1">
      <c r="A15" s="45"/>
      <c r="B15" s="31" t="s">
        <v>6</v>
      </c>
      <c r="C15" s="36">
        <v>279990.516</v>
      </c>
      <c r="D15" s="36">
        <v>5597.4009999999998</v>
      </c>
      <c r="E15" s="36">
        <v>10332.290000000001</v>
      </c>
      <c r="F15" s="36">
        <v>174671.372</v>
      </c>
      <c r="G15" s="36">
        <v>24002.197</v>
      </c>
      <c r="H15" s="36">
        <v>954.84100000000001</v>
      </c>
      <c r="I15" s="49">
        <f t="shared" si="0"/>
        <v>495548.61700000003</v>
      </c>
      <c r="K15" s="34">
        <f t="shared" si="1"/>
        <v>40886.728999999999</v>
      </c>
      <c r="L15" s="301">
        <f>'1.2'!C16</f>
        <v>495548.61699999997</v>
      </c>
    </row>
    <row r="16" spans="1:39" ht="13.35" customHeight="1">
      <c r="A16" s="45"/>
      <c r="B16" s="31" t="s">
        <v>18</v>
      </c>
      <c r="C16" s="36">
        <v>332058.29599999997</v>
      </c>
      <c r="D16" s="36">
        <v>6330.9170000000004</v>
      </c>
      <c r="E16" s="36">
        <v>11883.869000000001</v>
      </c>
      <c r="F16" s="36">
        <v>194690.29500000001</v>
      </c>
      <c r="G16" s="36">
        <v>27081.9</v>
      </c>
      <c r="H16" s="36">
        <f>557.123+212.235+0.001</f>
        <v>769.35900000000004</v>
      </c>
      <c r="I16" s="49">
        <f t="shared" si="0"/>
        <v>572814.63600000006</v>
      </c>
      <c r="K16" s="34">
        <f t="shared" si="1"/>
        <v>46066.044999999998</v>
      </c>
      <c r="L16" s="301">
        <f>'1.2'!C17</f>
        <v>572814.63600000006</v>
      </c>
    </row>
    <row r="17" spans="1:12" ht="13.35" customHeight="1">
      <c r="A17" s="50"/>
      <c r="B17" s="44" t="s">
        <v>180</v>
      </c>
      <c r="C17" s="52">
        <v>383482.73200000002</v>
      </c>
      <c r="D17" s="52">
        <v>7327.4629999999997</v>
      </c>
      <c r="E17" s="52">
        <v>9477.0789999999997</v>
      </c>
      <c r="F17" s="52">
        <v>201416.06099999999</v>
      </c>
      <c r="G17" s="52">
        <v>22852.428</v>
      </c>
      <c r="H17" s="52">
        <f>571.838-27.439</f>
        <v>544.399</v>
      </c>
      <c r="I17" s="51">
        <f>SUM(C17:H17)</f>
        <v>625100.16199999989</v>
      </c>
      <c r="K17" s="35">
        <f>D17+E17+G17+H17</f>
        <v>40201.368999999999</v>
      </c>
      <c r="L17" s="301">
        <f>'1.2'!C18</f>
        <v>625100.16200000001</v>
      </c>
    </row>
    <row r="18" spans="1:12" customFormat="1">
      <c r="A18" s="50"/>
      <c r="B18" s="201" t="s">
        <v>136</v>
      </c>
      <c r="C18" s="41"/>
      <c r="D18" s="38"/>
      <c r="E18" s="38"/>
      <c r="F18" s="38"/>
      <c r="G18" s="38"/>
      <c r="H18" s="38"/>
      <c r="I18" s="55"/>
      <c r="J18" s="13"/>
      <c r="K18" s="5"/>
      <c r="L18" s="13"/>
    </row>
    <row r="19" spans="1:12" customFormat="1" ht="13.35" hidden="1" customHeight="1">
      <c r="A19" s="45"/>
      <c r="B19" s="31" t="s">
        <v>67</v>
      </c>
      <c r="C19" s="67">
        <f t="shared" ref="C19:I21" si="2">C3/$I3</f>
        <v>0.53618946398709499</v>
      </c>
      <c r="D19" s="67">
        <f t="shared" si="2"/>
        <v>0</v>
      </c>
      <c r="E19" s="67">
        <f t="shared" si="2"/>
        <v>1.8234784179237035E-2</v>
      </c>
      <c r="F19" s="67">
        <f t="shared" si="2"/>
        <v>0.38734741650644422</v>
      </c>
      <c r="G19" s="67">
        <f t="shared" si="2"/>
        <v>4.9276080396290875E-2</v>
      </c>
      <c r="H19" s="67">
        <f t="shared" si="2"/>
        <v>8.9522549309327681E-3</v>
      </c>
      <c r="I19" s="97">
        <f t="shared" si="2"/>
        <v>1</v>
      </c>
      <c r="J19" s="13"/>
      <c r="K19" s="5"/>
      <c r="L19" s="13"/>
    </row>
    <row r="20" spans="1:12" customFormat="1" ht="13.35" hidden="1" customHeight="1">
      <c r="A20" s="45"/>
      <c r="B20" s="31" t="s">
        <v>68</v>
      </c>
      <c r="C20" s="67">
        <f t="shared" si="2"/>
        <v>0.54120738382322497</v>
      </c>
      <c r="D20" s="67">
        <f t="shared" si="2"/>
        <v>0</v>
      </c>
      <c r="E20" s="67">
        <f t="shared" si="2"/>
        <v>1.7551679720985151E-2</v>
      </c>
      <c r="F20" s="67">
        <f t="shared" si="2"/>
        <v>0.3840546387750674</v>
      </c>
      <c r="G20" s="67">
        <f t="shared" si="2"/>
        <v>4.8473677656987069E-2</v>
      </c>
      <c r="H20" s="67">
        <f t="shared" si="2"/>
        <v>8.7126200237354554E-3</v>
      </c>
      <c r="I20" s="97">
        <f t="shared" si="2"/>
        <v>1</v>
      </c>
      <c r="J20" s="13"/>
      <c r="K20" s="5"/>
      <c r="L20" s="13"/>
    </row>
    <row r="21" spans="1:12" customFormat="1" ht="13.35" hidden="1" customHeight="1">
      <c r="A21" s="45"/>
      <c r="B21" s="31" t="s">
        <v>69</v>
      </c>
      <c r="C21" s="67">
        <f t="shared" si="2"/>
        <v>0.56251109269364141</v>
      </c>
      <c r="D21" s="67">
        <f t="shared" si="2"/>
        <v>0</v>
      </c>
      <c r="E21" s="67">
        <f t="shared" si="2"/>
        <v>1.6013741558803325E-2</v>
      </c>
      <c r="F21" s="67">
        <f t="shared" si="2"/>
        <v>0.36361925944853146</v>
      </c>
      <c r="G21" s="67">
        <f t="shared" si="2"/>
        <v>4.8872223497381656E-2</v>
      </c>
      <c r="H21" s="67">
        <f t="shared" si="2"/>
        <v>8.9836828016420754E-3</v>
      </c>
      <c r="I21" s="97">
        <f t="shared" si="2"/>
        <v>1</v>
      </c>
      <c r="J21" s="13"/>
      <c r="K21" s="5"/>
      <c r="L21" s="13"/>
    </row>
    <row r="22" spans="1:12" customFormat="1" ht="13.35" hidden="1" customHeight="1">
      <c r="A22" s="45"/>
      <c r="B22" s="31" t="s">
        <v>76</v>
      </c>
      <c r="C22" s="67">
        <f t="shared" ref="C22:I22" si="3">C6/$I6</f>
        <v>0.57463923109194703</v>
      </c>
      <c r="D22" s="67">
        <f t="shared" si="3"/>
        <v>0</v>
      </c>
      <c r="E22" s="67">
        <f t="shared" si="3"/>
        <v>1.5837516143720608E-2</v>
      </c>
      <c r="F22" s="67">
        <f t="shared" si="3"/>
        <v>0.36666051322151966</v>
      </c>
      <c r="G22" s="67">
        <f t="shared" si="3"/>
        <v>3.4105445532816574E-2</v>
      </c>
      <c r="H22" s="67">
        <f t="shared" si="3"/>
        <v>8.7572940099961624E-3</v>
      </c>
      <c r="I22" s="97">
        <f t="shared" si="3"/>
        <v>1</v>
      </c>
      <c r="J22" s="13"/>
      <c r="K22" s="5"/>
      <c r="L22" s="13"/>
    </row>
    <row r="23" spans="1:12" customFormat="1" ht="13.35" hidden="1" customHeight="1">
      <c r="A23" s="45"/>
      <c r="B23" s="31" t="s">
        <v>70</v>
      </c>
      <c r="C23" s="67">
        <f t="shared" ref="C23:I23" si="4">C7/$I7</f>
        <v>0.58457665164956141</v>
      </c>
      <c r="D23" s="67">
        <f t="shared" si="4"/>
        <v>0</v>
      </c>
      <c r="E23" s="67">
        <f t="shared" si="4"/>
        <v>1.5317263442303473E-2</v>
      </c>
      <c r="F23" s="67">
        <f t="shared" si="4"/>
        <v>0.35832368636045347</v>
      </c>
      <c r="G23" s="67">
        <f t="shared" si="4"/>
        <v>3.2754163202185105E-2</v>
      </c>
      <c r="H23" s="67">
        <f t="shared" si="4"/>
        <v>9.0282353454966512E-3</v>
      </c>
      <c r="I23" s="97">
        <f t="shared" si="4"/>
        <v>1</v>
      </c>
      <c r="J23" s="13"/>
      <c r="K23" s="5"/>
      <c r="L23" s="13"/>
    </row>
    <row r="24" spans="1:12" customFormat="1" ht="13.35" hidden="1" customHeight="1">
      <c r="A24" s="45"/>
      <c r="B24" s="31" t="s">
        <v>71</v>
      </c>
      <c r="C24" s="67">
        <f t="shared" ref="C24:I24" si="5">C8/$I8</f>
        <v>0.57709158458627707</v>
      </c>
      <c r="D24" s="67">
        <f t="shared" si="5"/>
        <v>2.5339613171825067E-7</v>
      </c>
      <c r="E24" s="67">
        <f t="shared" si="5"/>
        <v>1.8922256765028324E-2</v>
      </c>
      <c r="F24" s="67">
        <f t="shared" si="5"/>
        <v>0.35865319816872304</v>
      </c>
      <c r="G24" s="67">
        <f t="shared" si="5"/>
        <v>3.3677185590576308E-2</v>
      </c>
      <c r="H24" s="67">
        <f t="shared" si="5"/>
        <v>1.1655521493263604E-2</v>
      </c>
      <c r="I24" s="97">
        <f t="shared" si="5"/>
        <v>1</v>
      </c>
      <c r="J24" s="13"/>
      <c r="K24" s="5"/>
      <c r="L24" s="13"/>
    </row>
    <row r="25" spans="1:12" customFormat="1" ht="13.35" hidden="1" customHeight="1">
      <c r="A25" s="45"/>
      <c r="B25" s="31" t="s">
        <v>72</v>
      </c>
      <c r="C25" s="67">
        <f>C9/$I9</f>
        <v>0.5730770795831005</v>
      </c>
      <c r="D25" s="67">
        <f t="shared" ref="D25:I25" si="6">D9/$I9</f>
        <v>5.7125072745275131E-3</v>
      </c>
      <c r="E25" s="67">
        <f t="shared" si="6"/>
        <v>1.8075804750561704E-2</v>
      </c>
      <c r="F25" s="67">
        <f t="shared" si="6"/>
        <v>0.35833998726880173</v>
      </c>
      <c r="G25" s="67">
        <f t="shared" si="6"/>
        <v>3.7373298084477508E-2</v>
      </c>
      <c r="H25" s="67">
        <f t="shared" si="6"/>
        <v>7.4213230385311354E-3</v>
      </c>
      <c r="I25" s="97">
        <f t="shared" si="6"/>
        <v>1</v>
      </c>
      <c r="J25" s="13"/>
      <c r="K25" s="5"/>
      <c r="L25" s="13"/>
    </row>
    <row r="26" spans="1:12" customFormat="1" ht="13.35" hidden="1" customHeight="1">
      <c r="A26" s="45"/>
      <c r="B26" s="31" t="s">
        <v>73</v>
      </c>
      <c r="C26" s="67">
        <f t="shared" ref="C26:I26" si="7">C10/$I10</f>
        <v>0.58388144569691469</v>
      </c>
      <c r="D26" s="67">
        <f t="shared" si="7"/>
        <v>1.0770150705810305E-2</v>
      </c>
      <c r="E26" s="67">
        <f t="shared" si="7"/>
        <v>1.8344681002457026E-2</v>
      </c>
      <c r="F26" s="67">
        <f t="shared" si="7"/>
        <v>0.34437889974063057</v>
      </c>
      <c r="G26" s="67">
        <f t="shared" si="7"/>
        <v>3.4404683210031636E-2</v>
      </c>
      <c r="H26" s="67">
        <f t="shared" si="7"/>
        <v>8.2201396441555878E-3</v>
      </c>
      <c r="I26" s="97">
        <f t="shared" si="7"/>
        <v>1</v>
      </c>
      <c r="J26" s="13"/>
      <c r="K26" s="5"/>
      <c r="L26" s="13"/>
    </row>
    <row r="27" spans="1:12" customFormat="1" ht="13.35" hidden="1" customHeight="1">
      <c r="A27" s="45"/>
      <c r="B27" s="31" t="s">
        <v>2</v>
      </c>
      <c r="C27" s="67">
        <f>C11/$I11</f>
        <v>0.58369273898533791</v>
      </c>
      <c r="D27" s="67">
        <f t="shared" ref="C27:I33" si="8">D11/$I11</f>
        <v>1.1889274824974301E-2</v>
      </c>
      <c r="E27" s="67">
        <f t="shared" si="8"/>
        <v>1.8034533424329272E-2</v>
      </c>
      <c r="F27" s="67">
        <f t="shared" si="8"/>
        <v>0.34515055482772944</v>
      </c>
      <c r="G27" s="67">
        <f t="shared" si="8"/>
        <v>3.4119963014026609E-2</v>
      </c>
      <c r="H27" s="67">
        <f t="shared" si="8"/>
        <v>7.1129349236022637E-3</v>
      </c>
      <c r="I27" s="68">
        <f t="shared" si="8"/>
        <v>1</v>
      </c>
      <c r="J27" s="13"/>
      <c r="K27" s="5"/>
      <c r="L27" s="13"/>
    </row>
    <row r="28" spans="1:12" customFormat="1" ht="13.35" customHeight="1">
      <c r="A28" s="45"/>
      <c r="B28" s="31" t="s">
        <v>3</v>
      </c>
      <c r="C28" s="67">
        <f t="shared" si="8"/>
        <v>0.56857995818187634</v>
      </c>
      <c r="D28" s="67">
        <f t="shared" si="8"/>
        <v>1.2883223564663031E-2</v>
      </c>
      <c r="E28" s="67">
        <f t="shared" si="8"/>
        <v>2.2177666395890177E-2</v>
      </c>
      <c r="F28" s="67">
        <f t="shared" si="8"/>
        <v>0.3640644202872102</v>
      </c>
      <c r="G28" s="67">
        <f t="shared" si="8"/>
        <v>2.7821078655033568E-2</v>
      </c>
      <c r="H28" s="67">
        <f t="shared" si="8"/>
        <v>4.4736529153267196E-3</v>
      </c>
      <c r="I28" s="68">
        <f t="shared" si="8"/>
        <v>1</v>
      </c>
      <c r="J28" s="13"/>
      <c r="K28" s="5"/>
      <c r="L28" s="13"/>
    </row>
    <row r="29" spans="1:12" customFormat="1" ht="13.35" customHeight="1">
      <c r="A29" s="45"/>
      <c r="B29" s="31" t="s">
        <v>4</v>
      </c>
      <c r="C29" s="67">
        <f t="shared" si="8"/>
        <v>0.54994576465581413</v>
      </c>
      <c r="D29" s="67">
        <f t="shared" si="8"/>
        <v>1.251707256653219E-2</v>
      </c>
      <c r="E29" s="67">
        <f t="shared" si="8"/>
        <v>2.5389214176502146E-2</v>
      </c>
      <c r="F29" s="67">
        <f t="shared" si="8"/>
        <v>0.37179841769050981</v>
      </c>
      <c r="G29" s="67">
        <f t="shared" si="8"/>
        <v>3.7428996332761776E-2</v>
      </c>
      <c r="H29" s="67">
        <f t="shared" si="8"/>
        <v>2.9205345778799759E-3</v>
      </c>
      <c r="I29" s="68">
        <f t="shared" si="8"/>
        <v>1</v>
      </c>
      <c r="J29" s="13"/>
      <c r="K29" s="5"/>
      <c r="L29" s="13"/>
    </row>
    <row r="30" spans="1:12" customFormat="1" ht="13.35" customHeight="1">
      <c r="A30" s="45"/>
      <c r="B30" s="31" t="s">
        <v>5</v>
      </c>
      <c r="C30" s="67">
        <f t="shared" si="8"/>
        <v>0.55322609192914363</v>
      </c>
      <c r="D30" s="67">
        <f t="shared" si="8"/>
        <v>1.1678068421921869E-2</v>
      </c>
      <c r="E30" s="67">
        <f t="shared" si="8"/>
        <v>2.6696161633072989E-2</v>
      </c>
      <c r="F30" s="67">
        <f t="shared" si="8"/>
        <v>0.36247649921881026</v>
      </c>
      <c r="G30" s="67">
        <f t="shared" si="8"/>
        <v>4.3629104370503755E-2</v>
      </c>
      <c r="H30" s="67">
        <f t="shared" si="8"/>
        <v>2.2940744265474294E-3</v>
      </c>
      <c r="I30" s="68">
        <f t="shared" si="8"/>
        <v>1</v>
      </c>
      <c r="J30" s="13"/>
      <c r="K30" s="5"/>
      <c r="L30" s="13"/>
    </row>
    <row r="31" spans="1:12" customFormat="1" ht="13.35" customHeight="1">
      <c r="A31" s="45"/>
      <c r="B31" s="31" t="s">
        <v>6</v>
      </c>
      <c r="C31" s="67">
        <f t="shared" si="8"/>
        <v>0.56501119445158288</v>
      </c>
      <c r="D31" s="67">
        <f t="shared" si="8"/>
        <v>1.1295361964454841E-2</v>
      </c>
      <c r="E31" s="67">
        <f t="shared" si="8"/>
        <v>2.0850204491641232E-2</v>
      </c>
      <c r="F31" s="67">
        <f t="shared" si="8"/>
        <v>0.35248079806466293</v>
      </c>
      <c r="G31" s="67">
        <f t="shared" si="8"/>
        <v>4.8435604856102342E-2</v>
      </c>
      <c r="H31" s="67">
        <f t="shared" si="8"/>
        <v>1.9268361715556962E-3</v>
      </c>
      <c r="I31" s="68">
        <f t="shared" si="8"/>
        <v>1</v>
      </c>
      <c r="J31" s="13"/>
      <c r="K31" s="5"/>
      <c r="L31" s="13"/>
    </row>
    <row r="32" spans="1:12" customFormat="1" ht="13.35" customHeight="1">
      <c r="A32" s="45"/>
      <c r="B32" s="31" t="s">
        <v>18</v>
      </c>
      <c r="C32" s="67">
        <f t="shared" si="8"/>
        <v>0.57969590008869809</v>
      </c>
      <c r="D32" s="67">
        <f t="shared" si="8"/>
        <v>1.1052296156762308E-2</v>
      </c>
      <c r="E32" s="67">
        <f t="shared" si="8"/>
        <v>2.0746447896278962E-2</v>
      </c>
      <c r="F32" s="67">
        <f t="shared" si="8"/>
        <v>0.33988359019513598</v>
      </c>
      <c r="G32" s="67">
        <f t="shared" si="8"/>
        <v>4.7278645303329855E-2</v>
      </c>
      <c r="H32" s="67">
        <f t="shared" si="8"/>
        <v>1.3431203597947172E-3</v>
      </c>
      <c r="I32" s="68">
        <f t="shared" si="8"/>
        <v>1</v>
      </c>
      <c r="J32" s="13"/>
      <c r="K32" s="5"/>
      <c r="L32" s="13"/>
    </row>
    <row r="33" spans="1:12" customFormat="1" ht="13.35" customHeight="1">
      <c r="A33" s="50"/>
      <c r="B33" s="44" t="s">
        <v>180</v>
      </c>
      <c r="C33" s="69">
        <f t="shared" si="8"/>
        <v>0.6134740563385106</v>
      </c>
      <c r="D33" s="69">
        <f t="shared" si="8"/>
        <v>1.1722062231684401E-2</v>
      </c>
      <c r="E33" s="69">
        <f t="shared" si="8"/>
        <v>1.516089672681928E-2</v>
      </c>
      <c r="F33" s="69">
        <f t="shared" si="8"/>
        <v>0.32221405983254253</v>
      </c>
      <c r="G33" s="69">
        <f t="shared" si="8"/>
        <v>3.6558026039993259E-2</v>
      </c>
      <c r="H33" s="69">
        <f t="shared" si="8"/>
        <v>8.708988304501513E-4</v>
      </c>
      <c r="I33" s="70">
        <f t="shared" si="8"/>
        <v>1</v>
      </c>
      <c r="J33" s="13"/>
      <c r="K33" s="5"/>
      <c r="L33" s="13"/>
    </row>
    <row r="34" spans="1:12" customFormat="1">
      <c r="A34" s="50"/>
      <c r="B34" s="201" t="s">
        <v>193</v>
      </c>
      <c r="C34" s="41"/>
      <c r="D34" s="38"/>
      <c r="E34" s="38"/>
      <c r="F34" s="38"/>
      <c r="G34" s="38"/>
      <c r="H34" s="38"/>
      <c r="I34" s="55"/>
      <c r="J34" s="13"/>
      <c r="K34" s="5"/>
      <c r="L34" s="13"/>
    </row>
    <row r="35" spans="1:12" customFormat="1" ht="13.35" hidden="1" customHeight="1">
      <c r="A35" s="45"/>
      <c r="B35" s="31" t="s">
        <v>68</v>
      </c>
      <c r="C35" s="67">
        <f>A1.4.1!C4/A1.4.1!C3-1</f>
        <v>0.12915495773506813</v>
      </c>
      <c r="D35" s="98" t="s">
        <v>77</v>
      </c>
      <c r="E35" s="67">
        <f>A1.4.1!E4/A1.4.1!E3-1</f>
        <v>7.6777981681471319E-2</v>
      </c>
      <c r="F35" s="67">
        <f>A1.4.1!F4/A1.4.1!F3-1</f>
        <v>0.10917598974941045</v>
      </c>
      <c r="G35" s="67">
        <f>A1.4.1!G4/A1.4.1!G3-1</f>
        <v>0.10046928082589401</v>
      </c>
      <c r="H35" s="67">
        <f>A1.4.1!H4/A1.4.1!H3-1</f>
        <v>8.8740657717151894E-2</v>
      </c>
      <c r="I35" s="97">
        <f>A1.4.1!I4/A1.4.1!I3-1</f>
        <v>0.11868575640884615</v>
      </c>
    </row>
    <row r="36" spans="1:12" customFormat="1" ht="13.35" hidden="1" customHeight="1">
      <c r="A36" s="45"/>
      <c r="B36" s="31" t="s">
        <v>69</v>
      </c>
      <c r="C36" s="67">
        <f>A1.4.1!C5/A1.4.1!C4-1</f>
        <v>0.20312914625045275</v>
      </c>
      <c r="D36" s="98" t="s">
        <v>77</v>
      </c>
      <c r="E36" s="67">
        <f>A1.4.1!E5/A1.4.1!E4-1</f>
        <v>5.6133940951010208E-2</v>
      </c>
      <c r="F36" s="67">
        <f>A1.4.1!F5/A1.4.1!F4-1</f>
        <v>9.5970167656466598E-2</v>
      </c>
      <c r="G36" s="67">
        <f>A1.4.1!G5/A1.4.1!G4-1</f>
        <v>0.16708099655998443</v>
      </c>
      <c r="H36" s="67">
        <f>A1.4.1!H5/A1.4.1!H4-1</f>
        <v>0.19357717549546871</v>
      </c>
      <c r="I36" s="97">
        <f>A1.4.1!I5/A1.4.1!I4-1</f>
        <v>0.15756362159120552</v>
      </c>
    </row>
    <row r="37" spans="1:12" customFormat="1" ht="13.35" hidden="1" customHeight="1">
      <c r="A37" s="45"/>
      <c r="B37" s="31" t="s">
        <v>76</v>
      </c>
      <c r="C37" s="67">
        <f>A1.4.1!C6/A1.4.1!C5-1</f>
        <v>0.14633364333433985</v>
      </c>
      <c r="D37" s="98" t="s">
        <v>77</v>
      </c>
      <c r="E37" s="67">
        <f>A1.4.1!E6/A1.4.1!E5-1</f>
        <v>0.10979078064985925</v>
      </c>
      <c r="F37" s="67">
        <f>A1.4.1!F6/A1.4.1!F5-1</f>
        <v>0.13152491570547764</v>
      </c>
      <c r="G37" s="67">
        <f>A1.4.1!G6/A1.4.1!G5-1</f>
        <v>-0.21691575495395499</v>
      </c>
      <c r="H37" s="67">
        <f>A1.4.1!H6/A1.4.1!H5-1</f>
        <v>9.3861604866170456E-2</v>
      </c>
      <c r="I37" s="97">
        <f>A1.4.1!I6/A1.4.1!I5-1</f>
        <v>0.12213951887372132</v>
      </c>
    </row>
    <row r="38" spans="1:12" customFormat="1" ht="13.35" hidden="1" customHeight="1">
      <c r="A38" s="45"/>
      <c r="B38" s="31" t="s">
        <v>70</v>
      </c>
      <c r="C38" s="67">
        <f>A1.4.1!C7/A1.4.1!C6-1</f>
        <v>0.13702545459498383</v>
      </c>
      <c r="D38" s="98" t="s">
        <v>77</v>
      </c>
      <c r="E38" s="67">
        <f>A1.4.1!E7/A1.4.1!E6-1</f>
        <v>8.0981111956418772E-2</v>
      </c>
      <c r="F38" s="67">
        <f>A1.4.1!F7/A1.4.1!F6-1</f>
        <v>9.2283490976861948E-2</v>
      </c>
      <c r="G38" s="67">
        <f>A1.4.1!G7/A1.4.1!G6-1</f>
        <v>7.3412814534759452E-2</v>
      </c>
      <c r="H38" s="67">
        <f>A1.4.1!H7/A1.4.1!H6-1</f>
        <v>0.15227711160426605</v>
      </c>
      <c r="I38" s="97">
        <f>A1.4.1!I7/A1.4.1!I6-1</f>
        <v>0.11769676588471922</v>
      </c>
    </row>
    <row r="39" spans="1:12" customFormat="1" ht="13.35" hidden="1" customHeight="1">
      <c r="A39" s="45"/>
      <c r="B39" s="31" t="s">
        <v>71</v>
      </c>
      <c r="C39" s="67">
        <f>A1.4.1!C8/A1.4.1!C7-1</f>
        <v>7.5237830555457075E-2</v>
      </c>
      <c r="D39" s="98" t="s">
        <v>77</v>
      </c>
      <c r="E39" s="67">
        <f>A1.4.1!E8/A1.4.1!E7-1</f>
        <v>0.34552883587742445</v>
      </c>
      <c r="F39" s="67">
        <f>A1.4.1!F8/A1.4.1!F7-1</f>
        <v>9.0185623312675434E-2</v>
      </c>
      <c r="G39" s="67">
        <f>A1.4.1!G8/A1.4.1!G7-1</f>
        <v>0.11987755821593993</v>
      </c>
      <c r="H39" s="67">
        <f>A1.4.1!H8/A1.4.1!H7-1</f>
        <v>0.40614497111115511</v>
      </c>
      <c r="I39" s="97">
        <f>A1.4.1!I8/A1.4.1!I7-1</f>
        <v>8.9184017756328782E-2</v>
      </c>
    </row>
    <row r="40" spans="1:12" customFormat="1" ht="13.35" hidden="1" customHeight="1">
      <c r="A40" s="45"/>
      <c r="B40" s="31" t="s">
        <v>72</v>
      </c>
      <c r="C40" s="67">
        <f>A1.4.1!C9/A1.4.1!C8-1</f>
        <v>8.606506636621547E-2</v>
      </c>
      <c r="D40" s="98" t="s">
        <v>77</v>
      </c>
      <c r="E40" s="67">
        <f>A1.4.1!E9/A1.4.1!E8-1</f>
        <v>4.4749704928966239E-2</v>
      </c>
      <c r="F40" s="67">
        <f>A1.4.1!F9/A1.4.1!F8-1</f>
        <v>9.271803989152394E-2</v>
      </c>
      <c r="G40" s="67">
        <f>A1.4.1!G9/A1.4.1!G8-1</f>
        <v>0.21370511276884296</v>
      </c>
      <c r="H40" s="67">
        <f>A1.4.1!H9/A1.4.1!H8-1</f>
        <v>-0.30363461742585551</v>
      </c>
      <c r="I40" s="97">
        <f>A1.4.1!I9/A1.4.1!I8-1</f>
        <v>9.3673141785798331E-2</v>
      </c>
    </row>
    <row r="41" spans="1:12" customFormat="1" ht="13.35" hidden="1" customHeight="1">
      <c r="A41" s="45"/>
      <c r="B41" s="31" t="s">
        <v>73</v>
      </c>
      <c r="C41" s="67">
        <f>A1.4.1!C10/A1.4.1!C9-1</f>
        <v>0.16778397024413483</v>
      </c>
      <c r="D41" s="67">
        <f>A1.4.1!D10/A1.4.1!D9-1</f>
        <v>1.1609558210702446</v>
      </c>
      <c r="E41" s="67">
        <f>A1.4.1!E10/A1.4.1!E9-1</f>
        <v>0.16322411362134082</v>
      </c>
      <c r="F41" s="67">
        <f>A1.4.1!F10/A1.4.1!F9-1</f>
        <v>0.10151935892270791</v>
      </c>
      <c r="G41" s="67">
        <f>A1.4.1!G10/A1.4.1!G9-1</f>
        <v>5.5132529604962288E-2</v>
      </c>
      <c r="H41" s="67">
        <f>A1.4.1!H10/A1.4.1!H9-1</f>
        <v>0.26954685276158119</v>
      </c>
      <c r="I41" s="97">
        <f>A1.4.1!I10/A1.4.1!I9-1</f>
        <v>0.14617484796537927</v>
      </c>
    </row>
    <row r="42" spans="1:12" customFormat="1" ht="13.35" hidden="1" customHeight="1">
      <c r="A42" s="45"/>
      <c r="B42" s="31" t="s">
        <v>2</v>
      </c>
      <c r="C42" s="67">
        <f>A1.4.1!C11/A1.4.1!C10-1</f>
        <v>0.11713752515437492</v>
      </c>
      <c r="D42" s="67">
        <f>A1.4.1!D11/A1.4.1!D10-1</f>
        <v>0.23361775026635345</v>
      </c>
      <c r="E42" s="67">
        <f>A1.4.1!E11/A1.4.1!E10-1</f>
        <v>9.8605505165968221E-2</v>
      </c>
      <c r="F42" s="67">
        <f>A1.4.1!F11/A1.4.1!F10-1</f>
        <v>0.12000268999038255</v>
      </c>
      <c r="G42" s="67">
        <f>A1.4.1!G11/A1.4.1!G10-1</f>
        <v>0.10825069535256904</v>
      </c>
      <c r="H42" s="67">
        <f>A1.4.1!H11/A1.4.1!H10-1</f>
        <v>-3.3021842904672472E-2</v>
      </c>
      <c r="I42" s="97">
        <f>A1.4.1!I11/A1.4.1!I10-1</f>
        <v>0.11749869351346298</v>
      </c>
    </row>
    <row r="43" spans="1:12" customFormat="1" ht="13.35" customHeight="1">
      <c r="A43" s="45"/>
      <c r="B43" s="31" t="s">
        <v>3</v>
      </c>
      <c r="C43" s="67">
        <f>A1.4.1!C12/A1.4.1!C11-1</f>
        <v>4.4947590033079132E-2</v>
      </c>
      <c r="D43" s="67">
        <f>A1.4.1!D12/A1.4.1!D11-1</f>
        <v>0.16240221667073373</v>
      </c>
      <c r="E43" s="67">
        <f>A1.4.1!E12/A1.4.1!E11-1</f>
        <v>0.31916216749884563</v>
      </c>
      <c r="F43" s="67">
        <f>A1.4.1!F12/A1.4.1!F11-1</f>
        <v>0.13150613805595923</v>
      </c>
      <c r="G43" s="67">
        <f>A1.4.1!G12/A1.4.1!G11-1</f>
        <v>-0.12531301459839062</v>
      </c>
      <c r="H43" s="67">
        <f>A1.4.1!H12/A1.4.1!H11-1</f>
        <v>-0.32531554550277852</v>
      </c>
      <c r="I43" s="68">
        <f>A1.4.1!I12/A1.4.1!I11-1</f>
        <v>7.2722160086116094E-2</v>
      </c>
    </row>
    <row r="44" spans="1:12" customFormat="1" ht="13.35" customHeight="1">
      <c r="A44" s="45"/>
      <c r="B44" s="31" t="s">
        <v>4</v>
      </c>
      <c r="C44" s="67">
        <f>A1.4.1!C13/A1.4.1!C12-1</f>
        <v>0.13524055581494965</v>
      </c>
      <c r="D44" s="67">
        <f>A1.4.1!D13/A1.4.1!D12-1</f>
        <v>0.14034906266882419</v>
      </c>
      <c r="E44" s="67">
        <f>A1.4.1!E13/A1.4.1!E12-1</f>
        <v>0.34367116066117331</v>
      </c>
      <c r="F44" s="67">
        <f>A1.4.1!F13/A1.4.1!F12-1</f>
        <v>0.19864032021049183</v>
      </c>
      <c r="G44" s="67">
        <f>A1.4.1!G13/A1.4.1!G12-1</f>
        <v>0.57904243239883435</v>
      </c>
      <c r="H44" s="67">
        <f>A1.4.1!H13/A1.4.1!H12-1</f>
        <v>-0.23376912291956597</v>
      </c>
      <c r="I44" s="68">
        <f>A1.4.1!I13/A1.4.1!I12-1</f>
        <v>0.17370669843344899</v>
      </c>
    </row>
    <row r="45" spans="1:12" customFormat="1" ht="13.35" customHeight="1">
      <c r="A45" s="45"/>
      <c r="B45" s="31" t="s">
        <v>5</v>
      </c>
      <c r="C45" s="67">
        <f>A1.4.1!C14/A1.4.1!C13-1</f>
        <v>0.18227946675344509</v>
      </c>
      <c r="D45" s="67">
        <f>A1.4.1!D14/A1.4.1!D13-1</f>
        <v>9.6492333619007109E-2</v>
      </c>
      <c r="E45" s="67">
        <f>A1.4.1!E14/A1.4.1!E13-1</f>
        <v>0.23576792311770345</v>
      </c>
      <c r="F45" s="67">
        <f>A1.4.1!F14/A1.4.1!F13-1</f>
        <v>0.14580225268606584</v>
      </c>
      <c r="G45" s="67">
        <f>A1.4.1!G14/A1.4.1!G13-1</f>
        <v>0.36995237723217134</v>
      </c>
      <c r="H45" s="67">
        <f>A1.4.1!H14/A1.4.1!H13-1</f>
        <v>-7.6828251961941874E-2</v>
      </c>
      <c r="I45" s="68">
        <f>A1.4.1!I14/A1.4.1!I13-1</f>
        <v>0.17526919801148266</v>
      </c>
    </row>
    <row r="46" spans="1:12" customFormat="1" ht="13.35" customHeight="1">
      <c r="A46" s="45"/>
      <c r="B46" s="31" t="s">
        <v>6</v>
      </c>
      <c r="C46" s="67">
        <f>A1.4.1!C15/A1.4.1!C14-1</f>
        <v>0.21311182605293566</v>
      </c>
      <c r="D46" s="67">
        <f>A1.4.1!D15/A1.4.1!D14-1</f>
        <v>0.14888239833827299</v>
      </c>
      <c r="E46" s="67">
        <f>A1.4.1!E15/A1.4.1!E14-1</f>
        <v>-7.2299193249774296E-2</v>
      </c>
      <c r="F46" s="67">
        <f>A1.4.1!F15/A1.4.1!F14-1</f>
        <v>0.15505335776240647</v>
      </c>
      <c r="G46" s="67">
        <f>A1.4.1!G15/A1.4.1!G14-1</f>
        <v>0.31866618136867775</v>
      </c>
      <c r="H46" s="67">
        <f>A1.4.1!H15/A1.4.1!H14-1</f>
        <v>-2.3373225588718682E-3</v>
      </c>
      <c r="I46" s="68">
        <f>A1.4.1!I15/A1.4.1!I14-1</f>
        <v>0.18780852696504025</v>
      </c>
    </row>
    <row r="47" spans="1:12" customFormat="1" ht="13.35" customHeight="1">
      <c r="A47" s="45"/>
      <c r="B47" s="31" t="s">
        <v>18</v>
      </c>
      <c r="C47" s="67">
        <f>A1.4.1!C16/A1.4.1!C15-1</f>
        <v>0.18596265596367556</v>
      </c>
      <c r="D47" s="67">
        <f>A1.4.1!D16/A1.4.1!D15-1</f>
        <v>0.13104581930077908</v>
      </c>
      <c r="E47" s="67">
        <f>A1.4.1!E16/A1.4.1!E15-1</f>
        <v>0.15016796857231074</v>
      </c>
      <c r="F47" s="67">
        <f>A1.4.1!F16/A1.4.1!F15-1</f>
        <v>0.11460906713436714</v>
      </c>
      <c r="G47" s="67">
        <f>A1.4.1!G16/A1.4.1!G15-1</f>
        <v>0.12830921269415474</v>
      </c>
      <c r="H47" s="67">
        <f>A1.4.1!H16/A1.4.1!H15-1</f>
        <v>-0.19425433134940784</v>
      </c>
      <c r="I47" s="68">
        <f>A1.4.1!I16/A1.4.1!I15-1</f>
        <v>0.15592015868747744</v>
      </c>
    </row>
    <row r="48" spans="1:12" customFormat="1" ht="13.35" customHeight="1">
      <c r="A48" s="46"/>
      <c r="B48" s="30" t="s">
        <v>180</v>
      </c>
      <c r="C48" s="91">
        <f>A1.4.1!C17/A1.4.1!C16-1</f>
        <v>0.15486568659618749</v>
      </c>
      <c r="D48" s="91">
        <f>A1.4.1!D17/A1.4.1!D16-1</f>
        <v>0.15740942425876048</v>
      </c>
      <c r="E48" s="91">
        <f>A1.4.1!E17/A1.4.1!E16-1</f>
        <v>-0.20252579357783229</v>
      </c>
      <c r="F48" s="91">
        <f>A1.4.1!F17/A1.4.1!F16-1</f>
        <v>3.4545974672234969E-2</v>
      </c>
      <c r="G48" s="91">
        <f>A1.4.1!G17/A1.4.1!G16-1</f>
        <v>-0.15617338517607704</v>
      </c>
      <c r="H48" s="91">
        <f>A1.4.1!H17/A1.4.1!H16-1</f>
        <v>-0.29239925704385084</v>
      </c>
      <c r="I48" s="200">
        <f>A1.4.1!I17/A1.4.1!I16-1</f>
        <v>9.1278264754393934E-2</v>
      </c>
    </row>
    <row r="49" spans="2:5" customFormat="1" ht="12" customHeight="1">
      <c r="B49" s="32" t="s">
        <v>118</v>
      </c>
      <c r="E49" s="21"/>
    </row>
    <row r="50" spans="2:5" customFormat="1" ht="12" customHeight="1">
      <c r="B50" s="32" t="s">
        <v>117</v>
      </c>
    </row>
    <row r="51" spans="2:5" customFormat="1" ht="12" customHeight="1">
      <c r="B51" s="32"/>
    </row>
    <row r="52" spans="2:5" customFormat="1" ht="13.35" customHeight="1"/>
    <row r="53" spans="2:5" customFormat="1" ht="13.35" customHeight="1"/>
    <row r="54" spans="2:5" customFormat="1" ht="13.35" customHeight="1"/>
    <row r="55" spans="2:5" customFormat="1" ht="13.35" customHeight="1"/>
    <row r="56" spans="2:5" customFormat="1" ht="13.35" customHeight="1"/>
    <row r="57" spans="2:5" customFormat="1" ht="13.35" customHeight="1"/>
    <row r="58" spans="2:5" customFormat="1" ht="13.35" customHeight="1"/>
    <row r="59" spans="2:5" customFormat="1" ht="13.35" customHeight="1"/>
    <row r="60" spans="2:5" customFormat="1" ht="13.35" customHeight="1"/>
    <row r="61" spans="2:5" customFormat="1" ht="13.35" customHeight="1"/>
    <row r="62" spans="2:5" customFormat="1" ht="13.35" customHeight="1"/>
    <row r="63" spans="2:5" customFormat="1" ht="13.35" customHeight="1"/>
    <row r="64" spans="2:5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</sheetData>
  <phoneticPr fontId="11" type="noConversion"/>
  <conditionalFormatting sqref="I7:I17">
    <cfRule type="cellIs" dxfId="8" priority="1" stopIfTrue="1" operator="notEqual">
      <formula>$L7</formula>
    </cfRule>
  </conditionalFormatting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4">
    <tabColor theme="4" tint="0.39997558519241921"/>
    <pageSetUpPr fitToPage="1"/>
  </sheetPr>
  <dimension ref="A1:AO3346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5" width="12.28515625" style="21" customWidth="1"/>
    <col min="6" max="7" width="12.28515625" style="29" customWidth="1"/>
    <col min="8" max="8" width="12.28515625" style="12" customWidth="1"/>
    <col min="9" max="10" width="12.28515625" style="13" customWidth="1"/>
    <col min="11" max="11" width="10.7109375" style="13" customWidth="1"/>
    <col min="12" max="12" width="10.7109375" style="13" hidden="1" customWidth="1"/>
    <col min="13" max="14" width="10.7109375" style="13" customWidth="1"/>
    <col min="15" max="23" width="9.140625" style="13"/>
    <col min="24" max="24" width="14.5703125" style="13" bestFit="1" customWidth="1"/>
    <col min="25" max="25" width="10.7109375" style="13" bestFit="1" customWidth="1"/>
    <col min="26" max="29" width="9.140625" style="13"/>
    <col min="30" max="34" width="9.140625" style="19"/>
    <col min="35" max="35" width="10" style="19" bestFit="1" customWidth="1"/>
    <col min="36" max="41" width="9.140625" style="19"/>
    <col min="42" max="16384" width="9.140625" style="20"/>
  </cols>
  <sheetData>
    <row r="1" spans="1:41" s="9" customFormat="1" ht="15" customHeight="1">
      <c r="A1" s="162" t="s">
        <v>198</v>
      </c>
      <c r="B1" s="162"/>
      <c r="C1" s="2"/>
      <c r="D1" s="2"/>
      <c r="E1" s="2"/>
      <c r="F1" s="3"/>
      <c r="G1" s="3"/>
      <c r="H1" s="4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</row>
    <row r="2" spans="1:41" ht="13.35" customHeight="1">
      <c r="A2" s="53"/>
      <c r="B2" s="10"/>
      <c r="C2" s="43" t="s">
        <v>7</v>
      </c>
      <c r="D2" s="42"/>
      <c r="E2" s="42"/>
      <c r="F2" s="42"/>
      <c r="G2" s="42"/>
      <c r="H2" s="42"/>
      <c r="I2" s="54"/>
      <c r="X2" s="16"/>
      <c r="Y2" s="17"/>
      <c r="Z2" s="17"/>
      <c r="AA2" s="17"/>
      <c r="AB2" s="17"/>
      <c r="AC2" s="17"/>
      <c r="AD2" s="17"/>
      <c r="AE2" s="17"/>
      <c r="AF2" s="17"/>
      <c r="AG2" s="17"/>
      <c r="AH2" s="18"/>
      <c r="AI2" s="18"/>
    </row>
    <row r="3" spans="1:41" ht="33.75">
      <c r="A3" s="50"/>
      <c r="B3" s="37" t="s">
        <v>1</v>
      </c>
      <c r="C3" s="307" t="s">
        <v>14</v>
      </c>
      <c r="D3" s="308" t="s">
        <v>15</v>
      </c>
      <c r="E3" s="308" t="s">
        <v>16</v>
      </c>
      <c r="F3" s="308" t="s">
        <v>17</v>
      </c>
      <c r="G3" s="308" t="s">
        <v>184</v>
      </c>
      <c r="H3" s="308" t="s">
        <v>19</v>
      </c>
      <c r="I3" s="57" t="s">
        <v>0</v>
      </c>
      <c r="X3" s="16"/>
      <c r="Y3" s="17"/>
      <c r="Z3" s="17"/>
      <c r="AA3" s="17"/>
      <c r="AB3" s="17"/>
      <c r="AC3" s="17"/>
      <c r="AD3" s="17"/>
      <c r="AE3" s="17"/>
      <c r="AF3" s="17"/>
      <c r="AG3" s="17"/>
      <c r="AH3" s="18"/>
      <c r="AI3" s="18"/>
    </row>
    <row r="4" spans="1:41" ht="13.35" hidden="1" customHeight="1">
      <c r="A4" s="45"/>
      <c r="B4" s="31" t="s">
        <v>67</v>
      </c>
      <c r="C4" s="60">
        <v>44972.794999999998</v>
      </c>
      <c r="D4" s="36">
        <v>11961.335999999999</v>
      </c>
      <c r="E4" s="36">
        <v>1303.595</v>
      </c>
      <c r="F4" s="36">
        <v>0</v>
      </c>
      <c r="G4" s="36">
        <v>657.79899999999998</v>
      </c>
      <c r="H4" s="36">
        <v>2109.1869999999999</v>
      </c>
      <c r="I4" s="71">
        <f t="shared" ref="I4:I11" si="0">SUM(C4:H4)</f>
        <v>61004.711999999992</v>
      </c>
      <c r="L4" s="302">
        <f>A1.4.1!C3</f>
        <v>61004.712</v>
      </c>
      <c r="X4" s="16"/>
      <c r="Y4" s="17"/>
      <c r="Z4" s="17"/>
      <c r="AA4" s="17"/>
      <c r="AB4" s="17"/>
      <c r="AC4" s="17"/>
      <c r="AD4" s="17"/>
      <c r="AE4" s="17"/>
      <c r="AF4" s="17"/>
      <c r="AG4" s="17"/>
      <c r="AH4" s="18"/>
      <c r="AI4" s="18"/>
    </row>
    <row r="5" spans="1:41" ht="13.35" hidden="1" customHeight="1">
      <c r="A5" s="45"/>
      <c r="B5" s="31" t="s">
        <v>68</v>
      </c>
      <c r="C5" s="60">
        <v>51179.288999999997</v>
      </c>
      <c r="D5" s="36">
        <v>14058.998</v>
      </c>
      <c r="E5" s="36">
        <v>1262.242</v>
      </c>
      <c r="F5" s="36">
        <v>0</v>
      </c>
      <c r="G5" s="36">
        <v>542.928</v>
      </c>
      <c r="H5" s="36">
        <v>1840.316</v>
      </c>
      <c r="I5" s="71">
        <f t="shared" si="0"/>
        <v>68883.773000000001</v>
      </c>
      <c r="L5" s="13">
        <f>A1.4.1!C4</f>
        <v>68883.773000000001</v>
      </c>
      <c r="X5" s="16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18"/>
    </row>
    <row r="6" spans="1:41" ht="13.35" hidden="1" customHeight="1">
      <c r="A6" s="45"/>
      <c r="B6" s="31" t="s">
        <v>69</v>
      </c>
      <c r="C6" s="60">
        <v>59519.830999999998</v>
      </c>
      <c r="D6" s="36">
        <v>16985.002</v>
      </c>
      <c r="E6" s="36">
        <v>1337.8779999999999</v>
      </c>
      <c r="F6" s="36">
        <v>2565.511</v>
      </c>
      <c r="G6" s="36">
        <v>614.97799999999995</v>
      </c>
      <c r="H6" s="36">
        <f>1852.875</f>
        <v>1852.875</v>
      </c>
      <c r="I6" s="71">
        <f t="shared" si="0"/>
        <v>82876.074999999997</v>
      </c>
      <c r="L6" s="13">
        <f>A1.4.1!C5</f>
        <v>82876.074999999997</v>
      </c>
      <c r="X6" s="16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18"/>
    </row>
    <row r="7" spans="1:41" ht="13.35" hidden="1" customHeight="1">
      <c r="A7" s="45"/>
      <c r="B7" s="31" t="s">
        <v>76</v>
      </c>
      <c r="C7" s="60">
        <v>68342.381999999998</v>
      </c>
      <c r="D7" s="36">
        <v>19696.403999999999</v>
      </c>
      <c r="E7" s="36">
        <v>1446.4480000000001</v>
      </c>
      <c r="F7" s="36">
        <v>3229.739</v>
      </c>
      <c r="G7" s="36">
        <v>606.45100000000002</v>
      </c>
      <c r="H7" s="36">
        <f>1682.209</f>
        <v>1682.2090000000001</v>
      </c>
      <c r="I7" s="71">
        <f t="shared" si="0"/>
        <v>95003.633000000002</v>
      </c>
      <c r="L7" s="13">
        <f>A1.4.1!C6</f>
        <v>95003.633000000002</v>
      </c>
      <c r="X7" s="16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18"/>
    </row>
    <row r="8" spans="1:41" ht="13.35" hidden="1" customHeight="1">
      <c r="A8" s="45"/>
      <c r="B8" s="31" t="s">
        <v>70</v>
      </c>
      <c r="C8" s="60">
        <v>77733.900999999998</v>
      </c>
      <c r="D8" s="36">
        <v>20388.034</v>
      </c>
      <c r="E8" s="36">
        <v>1930.7650000000001</v>
      </c>
      <c r="F8" s="36">
        <v>5098.8180000000002</v>
      </c>
      <c r="G8" s="36">
        <v>738.08900000000006</v>
      </c>
      <c r="H8" s="36">
        <v>2131.942</v>
      </c>
      <c r="I8" s="71">
        <f t="shared" si="0"/>
        <v>108021.549</v>
      </c>
      <c r="L8" s="13">
        <f>A1.4.1!C7</f>
        <v>108021.549</v>
      </c>
      <c r="X8" s="16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18"/>
    </row>
    <row r="9" spans="1:41" ht="13.35" hidden="1" customHeight="1">
      <c r="A9" s="45"/>
      <c r="B9" s="31" t="s">
        <v>71</v>
      </c>
      <c r="C9" s="60">
        <v>85883.786999999997</v>
      </c>
      <c r="D9" s="36">
        <v>20971.607</v>
      </c>
      <c r="E9" s="36">
        <v>3149.9319999999998</v>
      </c>
      <c r="F9" s="36">
        <v>5330.4290000000001</v>
      </c>
      <c r="G9" s="36">
        <v>813.01700000000005</v>
      </c>
      <c r="H9" s="36">
        <v>8.4000000000000005E-2</v>
      </c>
      <c r="I9" s="71">
        <f t="shared" si="0"/>
        <v>116148.85600000001</v>
      </c>
      <c r="L9" s="13">
        <f>A1.4.1!C8</f>
        <v>116148.856</v>
      </c>
      <c r="X9" s="16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8"/>
    </row>
    <row r="10" spans="1:41" ht="13.35" hidden="1" customHeight="1">
      <c r="A10" s="45"/>
      <c r="B10" s="31" t="s">
        <v>72</v>
      </c>
      <c r="C10" s="60">
        <v>86477.998000000007</v>
      </c>
      <c r="D10" s="36">
        <v>29491.826000000001</v>
      </c>
      <c r="E10" s="36">
        <v>4031.348</v>
      </c>
      <c r="F10" s="36">
        <v>5219.7560000000003</v>
      </c>
      <c r="G10" s="36">
        <v>924.31100000000004</v>
      </c>
      <c r="H10" s="36">
        <v>-2.4E-2</v>
      </c>
      <c r="I10" s="71">
        <f t="shared" si="0"/>
        <v>126145.215</v>
      </c>
      <c r="L10" s="13">
        <f>A1.4.1!C9</f>
        <v>126145.215</v>
      </c>
      <c r="X10" s="16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18"/>
    </row>
    <row r="11" spans="1:41" ht="13.35" hidden="1" customHeight="1">
      <c r="A11" s="45"/>
      <c r="B11" s="31" t="s">
        <v>73</v>
      </c>
      <c r="C11" s="60">
        <v>90389.505000000005</v>
      </c>
      <c r="D11" s="36">
        <v>42354.472000000002</v>
      </c>
      <c r="E11" s="36">
        <v>7162.7219999999998</v>
      </c>
      <c r="F11" s="36">
        <v>6190.6049999999996</v>
      </c>
      <c r="G11" s="36">
        <v>1213.056</v>
      </c>
      <c r="H11" s="36">
        <v>0</v>
      </c>
      <c r="I11" s="71">
        <f t="shared" si="0"/>
        <v>147310.36000000004</v>
      </c>
      <c r="L11" s="13">
        <f>A1.4.1!C10</f>
        <v>147310.35999999999</v>
      </c>
      <c r="X11" s="16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18"/>
    </row>
    <row r="12" spans="1:41" ht="13.35" hidden="1" customHeight="1">
      <c r="A12" s="45"/>
      <c r="B12" s="31" t="s">
        <v>2</v>
      </c>
      <c r="C12" s="60">
        <v>94336.679000000004</v>
      </c>
      <c r="D12" s="36">
        <v>55745.053999999996</v>
      </c>
      <c r="E12" s="36">
        <v>6325.5810000000001</v>
      </c>
      <c r="F12" s="36">
        <v>6989.65</v>
      </c>
      <c r="G12" s="36">
        <v>1168.9670000000001</v>
      </c>
      <c r="H12" s="36">
        <v>0</v>
      </c>
      <c r="I12" s="49">
        <f t="shared" ref="I12:I17" si="1">SUM(C12:H12)</f>
        <v>164565.93100000001</v>
      </c>
      <c r="L12" s="13">
        <f>A1.4.1!C11</f>
        <v>164565.93100000001</v>
      </c>
      <c r="X12" s="25"/>
      <c r="Y12" s="26"/>
      <c r="Z12" s="23"/>
      <c r="AA12" s="23"/>
      <c r="AB12" s="23"/>
      <c r="AC12" s="23"/>
      <c r="AD12" s="23"/>
      <c r="AE12" s="23"/>
      <c r="AF12" s="23"/>
      <c r="AG12" s="23"/>
      <c r="AH12" s="22"/>
      <c r="AI12" s="27"/>
      <c r="AJ12" s="27"/>
    </row>
    <row r="13" spans="1:41" ht="13.35" customHeight="1">
      <c r="A13" s="45"/>
      <c r="B13" s="31" t="s">
        <v>3</v>
      </c>
      <c r="C13" s="60">
        <v>98495.13</v>
      </c>
      <c r="D13" s="36">
        <v>60880.803</v>
      </c>
      <c r="E13" s="36">
        <v>6132.93</v>
      </c>
      <c r="F13" s="36">
        <v>4897.6499999999996</v>
      </c>
      <c r="G13" s="36">
        <v>1556.26</v>
      </c>
      <c r="H13" s="36">
        <v>0</v>
      </c>
      <c r="I13" s="49">
        <f t="shared" si="1"/>
        <v>171962.77300000002</v>
      </c>
      <c r="L13" s="13">
        <f>A1.4.1!C12</f>
        <v>171962.77299999999</v>
      </c>
      <c r="X13" s="25"/>
      <c r="Y13" s="26"/>
      <c r="Z13" s="23"/>
      <c r="AA13" s="23"/>
      <c r="AB13" s="23"/>
      <c r="AC13" s="23"/>
      <c r="AD13" s="23"/>
      <c r="AE13" s="23"/>
      <c r="AF13" s="23"/>
      <c r="AG13" s="23"/>
      <c r="AH13" s="22"/>
      <c r="AI13" s="27"/>
      <c r="AJ13" s="27"/>
    </row>
    <row r="14" spans="1:41" ht="13.35" customHeight="1">
      <c r="A14" s="45"/>
      <c r="B14" s="31" t="s">
        <v>4</v>
      </c>
      <c r="C14" s="60">
        <v>110981.88099999999</v>
      </c>
      <c r="D14" s="36">
        <v>70781.870999999999</v>
      </c>
      <c r="E14" s="36">
        <v>7487.0730000000003</v>
      </c>
      <c r="F14" s="36">
        <v>4406.1210000000001</v>
      </c>
      <c r="G14" s="36">
        <v>1562.1679999999999</v>
      </c>
      <c r="H14" s="36">
        <v>0</v>
      </c>
      <c r="I14" s="49">
        <f t="shared" si="1"/>
        <v>195219.114</v>
      </c>
      <c r="L14" s="13">
        <f>A1.4.1!C13</f>
        <v>195219.114</v>
      </c>
      <c r="X14" s="25"/>
      <c r="Y14" s="26"/>
      <c r="Z14" s="23"/>
      <c r="AA14" s="23"/>
      <c r="AB14" s="23"/>
      <c r="AC14" s="23"/>
      <c r="AD14" s="23"/>
      <c r="AE14" s="23"/>
      <c r="AF14" s="23"/>
      <c r="AG14" s="23"/>
      <c r="AH14" s="22"/>
      <c r="AI14" s="27"/>
      <c r="AJ14" s="27"/>
    </row>
    <row r="15" spans="1:41" ht="13.35" customHeight="1">
      <c r="A15" s="45"/>
      <c r="B15" s="31" t="s">
        <v>5</v>
      </c>
      <c r="C15" s="60">
        <v>125645.348</v>
      </c>
      <c r="D15" s="36">
        <v>86160.775999999998</v>
      </c>
      <c r="E15" s="36">
        <v>12277.625</v>
      </c>
      <c r="F15" s="36">
        <v>4783.107</v>
      </c>
      <c r="G15" s="36">
        <v>1936.694</v>
      </c>
      <c r="H15" s="36">
        <v>0</v>
      </c>
      <c r="I15" s="49">
        <f t="shared" si="1"/>
        <v>230803.55</v>
      </c>
      <c r="L15" s="13">
        <f>A1.4.1!C14</f>
        <v>230803.55</v>
      </c>
    </row>
    <row r="16" spans="1:41" ht="13.35" customHeight="1">
      <c r="A16" s="45"/>
      <c r="B16" s="31" t="s">
        <v>6</v>
      </c>
      <c r="C16" s="60">
        <v>140578.34700000001</v>
      </c>
      <c r="D16" s="36">
        <v>118998.58199999999</v>
      </c>
      <c r="E16" s="36">
        <v>15291.351000000001</v>
      </c>
      <c r="F16" s="36">
        <v>3190.529</v>
      </c>
      <c r="G16" s="36">
        <v>1931.05</v>
      </c>
      <c r="H16" s="36">
        <v>0.65700000000000003</v>
      </c>
      <c r="I16" s="49">
        <f t="shared" si="1"/>
        <v>279990.516</v>
      </c>
      <c r="L16" s="13">
        <f>A1.4.1!C15</f>
        <v>279990.516</v>
      </c>
    </row>
    <row r="17" spans="1:12" ht="13.35" customHeight="1">
      <c r="A17" s="45"/>
      <c r="B17" s="31" t="s">
        <v>18</v>
      </c>
      <c r="C17" s="60">
        <v>168774.35200000001</v>
      </c>
      <c r="D17" s="36">
        <v>140119.83100000001</v>
      </c>
      <c r="E17" s="36">
        <v>20585.420999999998</v>
      </c>
      <c r="F17" s="36">
        <v>285.35700000000003</v>
      </c>
      <c r="G17" s="36">
        <v>2280.5070000000001</v>
      </c>
      <c r="H17" s="36">
        <v>12.827999999999999</v>
      </c>
      <c r="I17" s="49">
        <f t="shared" si="1"/>
        <v>332058.29599999997</v>
      </c>
      <c r="L17" s="13">
        <f>A1.4.1!C16</f>
        <v>332058.29599999997</v>
      </c>
    </row>
    <row r="18" spans="1:12" ht="13.35" customHeight="1">
      <c r="A18" s="50"/>
      <c r="B18" s="44" t="s">
        <v>180</v>
      </c>
      <c r="C18" s="61">
        <v>195115.008</v>
      </c>
      <c r="D18" s="52">
        <v>165378.27799999999</v>
      </c>
      <c r="E18" s="52">
        <v>20017.580000000002</v>
      </c>
      <c r="F18" s="52">
        <v>143.251</v>
      </c>
      <c r="G18" s="52">
        <v>2776.9879999999998</v>
      </c>
      <c r="H18" s="52">
        <v>51.627000000000002</v>
      </c>
      <c r="I18" s="51">
        <f>SUM(C18:H18)</f>
        <v>383482.73199999996</v>
      </c>
      <c r="L18" s="13">
        <f>A1.4.1!C17</f>
        <v>383482.73200000002</v>
      </c>
    </row>
    <row r="19" spans="1:12" ht="13.35" customHeight="1">
      <c r="A19" s="50"/>
      <c r="B19" s="244" t="s">
        <v>136</v>
      </c>
      <c r="C19" s="61"/>
      <c r="D19" s="52"/>
      <c r="E19" s="52"/>
      <c r="F19" s="52"/>
      <c r="G19" s="52"/>
      <c r="H19" s="52"/>
      <c r="I19" s="318"/>
    </row>
    <row r="20" spans="1:12" ht="13.35" customHeight="1">
      <c r="A20" s="45"/>
      <c r="B20" s="31" t="s">
        <v>2</v>
      </c>
      <c r="C20" s="82">
        <f t="shared" ref="C20:G26" si="2">C12/$I12</f>
        <v>0.57324549757507215</v>
      </c>
      <c r="D20" s="67">
        <f t="shared" si="2"/>
        <v>0.33873994247326922</v>
      </c>
      <c r="E20" s="67">
        <f t="shared" si="2"/>
        <v>3.8437974139373964E-2</v>
      </c>
      <c r="F20" s="67">
        <f t="shared" si="2"/>
        <v>4.2473250432375334E-2</v>
      </c>
      <c r="G20" s="67">
        <f t="shared" si="2"/>
        <v>7.1033353799092236E-3</v>
      </c>
      <c r="H20" s="67"/>
      <c r="I20" s="97">
        <f t="shared" ref="I20:I26" si="3">I12/$I12</f>
        <v>1</v>
      </c>
    </row>
    <row r="21" spans="1:12" ht="13.35" customHeight="1">
      <c r="A21" s="45"/>
      <c r="B21" s="31" t="s">
        <v>3</v>
      </c>
      <c r="C21" s="82">
        <f t="shared" si="2"/>
        <v>0.57277007274126701</v>
      </c>
      <c r="D21" s="67">
        <f t="shared" si="2"/>
        <v>0.35403478286547518</v>
      </c>
      <c r="E21" s="67">
        <f t="shared" si="2"/>
        <v>3.5664288805112486E-2</v>
      </c>
      <c r="F21" s="67">
        <f t="shared" si="2"/>
        <v>2.8480873590006596E-2</v>
      </c>
      <c r="G21" s="67">
        <f t="shared" si="2"/>
        <v>9.0499819981386311E-3</v>
      </c>
      <c r="H21" s="67"/>
      <c r="I21" s="97">
        <f t="shared" si="3"/>
        <v>1</v>
      </c>
    </row>
    <row r="22" spans="1:12" ht="13.35" customHeight="1">
      <c r="A22" s="45"/>
      <c r="B22" s="31" t="s">
        <v>4</v>
      </c>
      <c r="C22" s="82">
        <f t="shared" si="2"/>
        <v>0.56849905076405582</v>
      </c>
      <c r="D22" s="67">
        <f t="shared" si="2"/>
        <v>0.36257654053280869</v>
      </c>
      <c r="E22" s="67">
        <f t="shared" si="2"/>
        <v>3.8352151316494554E-2</v>
      </c>
      <c r="F22" s="67">
        <f t="shared" si="2"/>
        <v>2.2570131119435365E-2</v>
      </c>
      <c r="G22" s="67">
        <f t="shared" si="2"/>
        <v>8.0021262672055771E-3</v>
      </c>
      <c r="H22" s="67"/>
      <c r="I22" s="97">
        <f t="shared" si="3"/>
        <v>1</v>
      </c>
    </row>
    <row r="23" spans="1:12" ht="13.35" customHeight="1">
      <c r="A23" s="45"/>
      <c r="B23" s="31" t="s">
        <v>5</v>
      </c>
      <c r="C23" s="82">
        <f t="shared" si="2"/>
        <v>0.54438221595811676</v>
      </c>
      <c r="D23" s="67">
        <f t="shared" si="2"/>
        <v>0.37330784556823327</v>
      </c>
      <c r="E23" s="67">
        <f t="shared" si="2"/>
        <v>5.3195130664151401E-2</v>
      </c>
      <c r="F23" s="67">
        <f t="shared" si="2"/>
        <v>2.0723715038178572E-2</v>
      </c>
      <c r="G23" s="67">
        <f t="shared" si="2"/>
        <v>8.3910927713200262E-3</v>
      </c>
      <c r="H23" s="67"/>
      <c r="I23" s="97">
        <f t="shared" si="3"/>
        <v>1</v>
      </c>
    </row>
    <row r="24" spans="1:12" ht="13.35" customHeight="1">
      <c r="A24" s="45"/>
      <c r="B24" s="31" t="s">
        <v>6</v>
      </c>
      <c r="C24" s="82">
        <f t="shared" si="2"/>
        <v>0.50208253125259428</v>
      </c>
      <c r="D24" s="67">
        <f t="shared" si="2"/>
        <v>0.42500933138749597</v>
      </c>
      <c r="E24" s="67">
        <f t="shared" si="2"/>
        <v>5.4613817705168273E-2</v>
      </c>
      <c r="F24" s="67">
        <f t="shared" si="2"/>
        <v>1.1395132397984509E-2</v>
      </c>
      <c r="G24" s="67">
        <f t="shared" si="2"/>
        <v>6.896840748705931E-3</v>
      </c>
      <c r="H24" s="67"/>
      <c r="I24" s="97">
        <f t="shared" si="3"/>
        <v>1</v>
      </c>
    </row>
    <row r="25" spans="1:12" ht="13.35" customHeight="1">
      <c r="A25" s="45"/>
      <c r="B25" s="31" t="s">
        <v>18</v>
      </c>
      <c r="C25" s="82">
        <f t="shared" si="2"/>
        <v>0.50826723510018867</v>
      </c>
      <c r="D25" s="67">
        <f t="shared" si="2"/>
        <v>0.42197358923988459</v>
      </c>
      <c r="E25" s="67">
        <f t="shared" si="2"/>
        <v>6.1993394677903185E-2</v>
      </c>
      <c r="F25" s="67">
        <f t="shared" si="2"/>
        <v>8.5935814113796466E-4</v>
      </c>
      <c r="G25" s="67">
        <f t="shared" si="2"/>
        <v>6.8677910700354859E-3</v>
      </c>
      <c r="H25" s="67"/>
      <c r="I25" s="97">
        <f t="shared" si="3"/>
        <v>1</v>
      </c>
    </row>
    <row r="26" spans="1:12" ht="13.35" customHeight="1">
      <c r="A26" s="45"/>
      <c r="B26" s="31" t="s">
        <v>180</v>
      </c>
      <c r="C26" s="82">
        <f t="shared" si="2"/>
        <v>0.50879737656609791</v>
      </c>
      <c r="D26" s="67">
        <f t="shared" si="2"/>
        <v>0.43125351991077399</v>
      </c>
      <c r="E26" s="67">
        <f t="shared" si="2"/>
        <v>5.2199429934174986E-2</v>
      </c>
      <c r="F26" s="67">
        <f t="shared" si="2"/>
        <v>3.7355267407451352E-4</v>
      </c>
      <c r="G26" s="67">
        <f t="shared" si="2"/>
        <v>7.2414942532536249E-3</v>
      </c>
      <c r="H26" s="67"/>
      <c r="I26" s="97">
        <f t="shared" si="3"/>
        <v>1</v>
      </c>
    </row>
    <row r="27" spans="1:12" ht="13.35" customHeight="1">
      <c r="A27" s="220"/>
      <c r="B27" s="230" t="s">
        <v>135</v>
      </c>
      <c r="C27" s="240"/>
      <c r="D27" s="234"/>
      <c r="E27" s="234"/>
      <c r="F27" s="234"/>
      <c r="G27" s="234"/>
      <c r="H27" s="234"/>
      <c r="I27" s="235"/>
    </row>
    <row r="28" spans="1:12" ht="13.35" customHeight="1">
      <c r="A28" s="45"/>
      <c r="B28" s="31" t="s">
        <v>3</v>
      </c>
      <c r="C28" s="82">
        <f t="shared" ref="C28:E33" si="4">C13/C12-1</f>
        <v>4.4080956040438934E-2</v>
      </c>
      <c r="D28" s="67">
        <f t="shared" si="4"/>
        <v>9.2129231770050835E-2</v>
      </c>
      <c r="E28" s="67">
        <f t="shared" si="4"/>
        <v>-3.045585852113819E-2</v>
      </c>
      <c r="F28" s="67">
        <f t="shared" ref="F28:I28" si="5">F13/F12-1</f>
        <v>-0.2992996788108131</v>
      </c>
      <c r="G28" s="67">
        <f t="shared" si="5"/>
        <v>0.3313121756217241</v>
      </c>
      <c r="H28" s="67"/>
      <c r="I28" s="97">
        <f t="shared" si="5"/>
        <v>4.4947590033079132E-2</v>
      </c>
    </row>
    <row r="29" spans="1:12" ht="13.35" customHeight="1">
      <c r="A29" s="45"/>
      <c r="B29" s="31" t="s">
        <v>4</v>
      </c>
      <c r="C29" s="82">
        <f t="shared" si="4"/>
        <v>0.1267753136627161</v>
      </c>
      <c r="D29" s="67">
        <f t="shared" si="4"/>
        <v>0.16263037792060664</v>
      </c>
      <c r="E29" s="67">
        <f t="shared" si="4"/>
        <v>0.22079870469742846</v>
      </c>
      <c r="F29" s="67">
        <f t="shared" ref="F29:I29" si="6">F14/F13-1</f>
        <v>-0.10036017273590392</v>
      </c>
      <c r="G29" s="67">
        <f t="shared" si="6"/>
        <v>3.7962808271110315E-3</v>
      </c>
      <c r="H29" s="67"/>
      <c r="I29" s="97">
        <f t="shared" si="6"/>
        <v>0.13524055581494943</v>
      </c>
    </row>
    <row r="30" spans="1:12" ht="13.35" customHeight="1">
      <c r="A30" s="45"/>
      <c r="B30" s="31" t="s">
        <v>5</v>
      </c>
      <c r="C30" s="82">
        <f t="shared" si="4"/>
        <v>0.13212487360887315</v>
      </c>
      <c r="D30" s="67">
        <f t="shared" si="4"/>
        <v>0.21727180678792735</v>
      </c>
      <c r="E30" s="67">
        <f t="shared" si="4"/>
        <v>0.63984310023423041</v>
      </c>
      <c r="F30" s="67">
        <f t="shared" ref="F30:I30" si="7">F15/F14-1</f>
        <v>8.5559611277130188E-2</v>
      </c>
      <c r="G30" s="67">
        <f t="shared" si="7"/>
        <v>0.23974758156613118</v>
      </c>
      <c r="H30" s="67"/>
      <c r="I30" s="97">
        <f t="shared" si="7"/>
        <v>0.18227946675344509</v>
      </c>
    </row>
    <row r="31" spans="1:12" ht="13.35" customHeight="1">
      <c r="A31" s="45"/>
      <c r="B31" s="31" t="s">
        <v>6</v>
      </c>
      <c r="C31" s="82">
        <f t="shared" si="4"/>
        <v>0.11885039309215029</v>
      </c>
      <c r="D31" s="67">
        <f t="shared" si="4"/>
        <v>0.38112244950068686</v>
      </c>
      <c r="E31" s="67">
        <f t="shared" si="4"/>
        <v>0.24546490058134207</v>
      </c>
      <c r="F31" s="67">
        <f t="shared" ref="F31:I31" si="8">F16/F15-1</f>
        <v>-0.33295889052868777</v>
      </c>
      <c r="G31" s="67">
        <f t="shared" si="8"/>
        <v>-2.9142445838113984E-3</v>
      </c>
      <c r="H31" s="67"/>
      <c r="I31" s="97">
        <f t="shared" si="8"/>
        <v>0.21311182605293566</v>
      </c>
    </row>
    <row r="32" spans="1:12" ht="13.35" customHeight="1">
      <c r="A32" s="45"/>
      <c r="B32" s="31" t="s">
        <v>18</v>
      </c>
      <c r="C32" s="82">
        <f t="shared" si="4"/>
        <v>0.20057146496394651</v>
      </c>
      <c r="D32" s="67">
        <f t="shared" si="4"/>
        <v>0.17749160237892592</v>
      </c>
      <c r="E32" s="67">
        <f t="shared" si="4"/>
        <v>0.34621335943436238</v>
      </c>
      <c r="F32" s="67">
        <f t="shared" ref="F32:I32" si="9">F17/F16-1</f>
        <v>-0.91056122668059125</v>
      </c>
      <c r="G32" s="67">
        <f t="shared" si="9"/>
        <v>0.18096734936951409</v>
      </c>
      <c r="H32" s="67"/>
      <c r="I32" s="97">
        <f t="shared" si="9"/>
        <v>0.18596265596367556</v>
      </c>
    </row>
    <row r="33" spans="1:9" ht="13.35" customHeight="1">
      <c r="A33" s="46"/>
      <c r="B33" s="30" t="s">
        <v>180</v>
      </c>
      <c r="C33" s="90">
        <f t="shared" si="4"/>
        <v>0.15607025408694786</v>
      </c>
      <c r="D33" s="91">
        <f t="shared" si="4"/>
        <v>0.18026318487352433</v>
      </c>
      <c r="E33" s="91">
        <f t="shared" si="4"/>
        <v>-2.7584619231250884E-2</v>
      </c>
      <c r="F33" s="91">
        <f t="shared" ref="F33:I33" si="10">F18/F17-1</f>
        <v>-0.49799374117333728</v>
      </c>
      <c r="G33" s="91">
        <f t="shared" si="10"/>
        <v>0.21770641352997377</v>
      </c>
      <c r="H33" s="91"/>
      <c r="I33" s="319">
        <f t="shared" si="10"/>
        <v>0.15486568659618727</v>
      </c>
    </row>
    <row r="34" spans="1:9" customFormat="1" ht="12" customHeight="1">
      <c r="B34" s="32" t="s">
        <v>194</v>
      </c>
      <c r="E34" s="21"/>
    </row>
    <row r="35" spans="1:9" customFormat="1" ht="12" customHeight="1">
      <c r="B35" s="62" t="s">
        <v>79</v>
      </c>
      <c r="E35" s="21"/>
    </row>
    <row r="36" spans="1:9" customFormat="1" ht="13.35" customHeight="1"/>
    <row r="37" spans="1:9" customFormat="1" ht="13.35" customHeight="1"/>
    <row r="38" spans="1:9" customFormat="1" ht="13.35" customHeight="1"/>
    <row r="39" spans="1:9" customFormat="1" ht="13.35" customHeight="1"/>
    <row r="40" spans="1:9" customFormat="1" ht="13.35" customHeight="1"/>
    <row r="41" spans="1:9" customFormat="1" ht="13.35" customHeight="1"/>
    <row r="42" spans="1:9" customFormat="1" ht="13.35" customHeight="1"/>
    <row r="43" spans="1:9" customFormat="1" ht="13.35" customHeight="1"/>
    <row r="44" spans="1:9" customFormat="1" ht="13.35" customHeight="1"/>
    <row r="45" spans="1:9" customFormat="1" ht="13.35" customHeight="1"/>
    <row r="46" spans="1:9" customFormat="1" ht="13.35" customHeight="1"/>
    <row r="47" spans="1:9" customFormat="1" ht="13.35" customHeight="1"/>
    <row r="48" spans="1:9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  <row r="3324" customFormat="1" ht="13.35" customHeight="1"/>
    <row r="3325" customFormat="1" ht="13.35" customHeight="1"/>
    <row r="3326" customFormat="1" ht="13.35" customHeight="1"/>
    <row r="3327" customFormat="1" ht="13.35" customHeight="1"/>
    <row r="3328" customFormat="1" ht="13.35" customHeight="1"/>
    <row r="3329" customFormat="1" ht="13.35" customHeight="1"/>
    <row r="3330" customFormat="1" ht="13.35" customHeight="1"/>
    <row r="3331" customFormat="1" ht="13.35" customHeight="1"/>
    <row r="3332" customFormat="1" ht="13.35" customHeight="1"/>
    <row r="3333" customFormat="1" ht="13.35" customHeight="1"/>
    <row r="3334" customFormat="1" ht="13.35" customHeight="1"/>
    <row r="3335" customFormat="1" ht="13.35" customHeight="1"/>
    <row r="3336" customFormat="1" ht="13.35" customHeight="1"/>
    <row r="3337" customFormat="1" ht="13.35" customHeight="1"/>
    <row r="3338" customFormat="1" ht="13.35" customHeight="1"/>
    <row r="3339" customFormat="1" ht="13.35" customHeight="1"/>
    <row r="3340" customFormat="1" ht="13.35" customHeight="1"/>
    <row r="3341" customFormat="1" ht="13.35" customHeight="1"/>
    <row r="3342" customFormat="1" ht="13.35" customHeight="1"/>
    <row r="3343" customFormat="1" ht="13.35" customHeight="1"/>
    <row r="3344" customFormat="1" ht="13.35" customHeight="1"/>
    <row r="3345" customFormat="1" ht="13.35" customHeight="1"/>
    <row r="3346" customFormat="1" ht="13.35" customHeight="1"/>
  </sheetData>
  <phoneticPr fontId="11" type="noConversion"/>
  <conditionalFormatting sqref="I4:I18">
    <cfRule type="cellIs" dxfId="7" priority="1" stopIfTrue="1" operator="notEqual">
      <formula>$L4</formula>
    </cfRule>
  </conditionalFormatting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0">
    <tabColor theme="4" tint="0.39997558519241921"/>
    <pageSetUpPr fitToPage="1"/>
  </sheetPr>
  <dimension ref="A1:AM3315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5" width="12.28515625" style="21" customWidth="1"/>
    <col min="6" max="6" width="12.28515625" style="29" customWidth="1"/>
    <col min="7" max="8" width="12.28515625" style="13" customWidth="1"/>
    <col min="9" max="9" width="10.7109375" style="13" customWidth="1"/>
    <col min="10" max="10" width="10.7109375" style="13" hidden="1" customWidth="1"/>
    <col min="11" max="12" width="10.7109375" style="13" customWidth="1"/>
    <col min="13" max="21" width="9.140625" style="13"/>
    <col min="22" max="22" width="14.5703125" style="13" bestFit="1" customWidth="1"/>
    <col min="23" max="23" width="10.7109375" style="13" bestFit="1" customWidth="1"/>
    <col min="24" max="27" width="9.140625" style="13"/>
    <col min="28" max="32" width="9.140625" style="19"/>
    <col min="33" max="33" width="10" style="19" bestFit="1" customWidth="1"/>
    <col min="34" max="39" width="9.140625" style="19"/>
    <col min="40" max="16384" width="9.140625" style="20"/>
  </cols>
  <sheetData>
    <row r="1" spans="1:39" s="9" customFormat="1" ht="15" customHeight="1">
      <c r="A1" s="162" t="s">
        <v>199</v>
      </c>
      <c r="B1" s="162"/>
      <c r="C1" s="2"/>
      <c r="D1" s="2"/>
      <c r="E1" s="2"/>
      <c r="F1" s="3"/>
      <c r="G1" s="5"/>
      <c r="H1" s="6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pans="1:39" ht="13.35" customHeight="1">
      <c r="A2" s="53"/>
      <c r="B2" s="10"/>
      <c r="C2" s="43" t="s">
        <v>14</v>
      </c>
      <c r="D2" s="42"/>
      <c r="E2" s="42"/>
      <c r="F2" s="42"/>
      <c r="G2" s="54"/>
      <c r="V2" s="16"/>
      <c r="W2" s="17"/>
      <c r="X2" s="17"/>
      <c r="Y2" s="17"/>
      <c r="Z2" s="17"/>
      <c r="AA2" s="17"/>
      <c r="AB2" s="17"/>
      <c r="AC2" s="17"/>
      <c r="AD2" s="17"/>
      <c r="AE2" s="17"/>
      <c r="AF2" s="18"/>
      <c r="AG2" s="18"/>
    </row>
    <row r="3" spans="1:39" ht="24.95" customHeight="1">
      <c r="A3" s="50"/>
      <c r="B3" s="37" t="s">
        <v>1</v>
      </c>
      <c r="C3" s="41" t="s">
        <v>90</v>
      </c>
      <c r="D3" s="38" t="s">
        <v>87</v>
      </c>
      <c r="E3" s="38" t="s">
        <v>88</v>
      </c>
      <c r="F3" s="38" t="s">
        <v>82</v>
      </c>
      <c r="G3" s="55" t="s">
        <v>0</v>
      </c>
      <c r="V3" s="16"/>
      <c r="W3" s="17"/>
      <c r="X3" s="17"/>
      <c r="Y3" s="17"/>
      <c r="Z3" s="17"/>
      <c r="AA3" s="17"/>
      <c r="AB3" s="17"/>
      <c r="AC3" s="17"/>
      <c r="AD3" s="17"/>
      <c r="AE3" s="17"/>
      <c r="AF3" s="18"/>
      <c r="AG3" s="18"/>
    </row>
    <row r="4" spans="1:39" ht="13.35" hidden="1" customHeight="1">
      <c r="A4" s="45"/>
      <c r="B4" s="31" t="s">
        <v>2</v>
      </c>
      <c r="C4" s="60">
        <v>90388.328999999998</v>
      </c>
      <c r="D4" s="36">
        <v>7121.4129999999996</v>
      </c>
      <c r="E4" s="36">
        <v>3280.8580000000002</v>
      </c>
      <c r="F4" s="36">
        <v>-6453.9210000000003</v>
      </c>
      <c r="G4" s="49">
        <f t="shared" ref="G4:G10" si="0">SUM(C4:F4)</f>
        <v>94336.679000000004</v>
      </c>
      <c r="J4" s="13">
        <f>A1.5.1!C12</f>
        <v>94336.679000000004</v>
      </c>
      <c r="V4" s="25"/>
      <c r="W4" s="26"/>
      <c r="X4" s="23"/>
      <c r="Y4" s="23"/>
      <c r="Z4" s="23"/>
      <c r="AA4" s="23"/>
      <c r="AB4" s="23"/>
      <c r="AC4" s="23"/>
      <c r="AD4" s="23"/>
      <c r="AE4" s="23"/>
      <c r="AF4" s="22"/>
      <c r="AG4" s="27"/>
      <c r="AH4" s="27"/>
    </row>
    <row r="5" spans="1:39" ht="13.35" customHeight="1">
      <c r="A5" s="45"/>
      <c r="B5" s="31" t="s">
        <v>3</v>
      </c>
      <c r="C5" s="60">
        <v>94592.509000000005</v>
      </c>
      <c r="D5" s="36">
        <v>7132.3280000000004</v>
      </c>
      <c r="E5" s="36">
        <v>3495.0279999999998</v>
      </c>
      <c r="F5" s="36">
        <v>-6724.7349999999997</v>
      </c>
      <c r="G5" s="49">
        <f t="shared" si="0"/>
        <v>98495.13</v>
      </c>
      <c r="J5" s="13">
        <f>A1.5.1!C13</f>
        <v>98495.13</v>
      </c>
      <c r="V5" s="25"/>
      <c r="W5" s="26"/>
      <c r="X5" s="23"/>
      <c r="Y5" s="23"/>
      <c r="Z5" s="23"/>
      <c r="AA5" s="23"/>
      <c r="AB5" s="23"/>
      <c r="AC5" s="23"/>
      <c r="AD5" s="23"/>
      <c r="AE5" s="23"/>
      <c r="AF5" s="22"/>
      <c r="AG5" s="27"/>
      <c r="AH5" s="27"/>
    </row>
    <row r="6" spans="1:39" ht="13.35" customHeight="1">
      <c r="A6" s="45"/>
      <c r="B6" s="31" t="s">
        <v>4</v>
      </c>
      <c r="C6" s="60">
        <v>106719.19500000001</v>
      </c>
      <c r="D6" s="36">
        <v>7748.3919999999998</v>
      </c>
      <c r="E6" s="36">
        <v>3725.1559999999999</v>
      </c>
      <c r="F6" s="36">
        <v>-7210.8620000000001</v>
      </c>
      <c r="G6" s="49">
        <f t="shared" si="0"/>
        <v>110981.88100000001</v>
      </c>
      <c r="J6" s="13">
        <f>A1.5.1!C14</f>
        <v>110981.88099999999</v>
      </c>
      <c r="V6" s="25"/>
      <c r="W6" s="26"/>
      <c r="X6" s="23"/>
      <c r="Y6" s="23"/>
      <c r="Z6" s="23"/>
      <c r="AA6" s="23"/>
      <c r="AB6" s="23"/>
      <c r="AC6" s="23"/>
      <c r="AD6" s="23"/>
      <c r="AE6" s="23"/>
      <c r="AF6" s="22"/>
      <c r="AG6" s="27"/>
      <c r="AH6" s="27"/>
    </row>
    <row r="7" spans="1:39" ht="13.35" customHeight="1">
      <c r="A7" s="45"/>
      <c r="B7" s="31" t="s">
        <v>5</v>
      </c>
      <c r="C7" s="60">
        <v>121025.51700000001</v>
      </c>
      <c r="D7" s="36">
        <v>8720.0740000000005</v>
      </c>
      <c r="E7" s="36">
        <v>4065.8829999999998</v>
      </c>
      <c r="F7" s="36">
        <v>-8166.1260000000002</v>
      </c>
      <c r="G7" s="49">
        <f t="shared" si="0"/>
        <v>125645.34800000001</v>
      </c>
      <c r="J7" s="13">
        <f>A1.5.1!C15</f>
        <v>125645.348</v>
      </c>
    </row>
    <row r="8" spans="1:39" ht="13.35" customHeight="1">
      <c r="A8" s="45"/>
      <c r="B8" s="31" t="s">
        <v>6</v>
      </c>
      <c r="C8" s="60">
        <v>133760.367</v>
      </c>
      <c r="D8" s="36">
        <v>10370.822</v>
      </c>
      <c r="E8" s="36">
        <v>4986.8140000000003</v>
      </c>
      <c r="F8" s="36">
        <v>-8539.6560000000009</v>
      </c>
      <c r="G8" s="49">
        <f t="shared" si="0"/>
        <v>140578.34700000004</v>
      </c>
      <c r="J8" s="13">
        <f>A1.5.1!C16</f>
        <v>140578.34700000001</v>
      </c>
      <c r="L8" s="93"/>
    </row>
    <row r="9" spans="1:39" ht="13.35" customHeight="1">
      <c r="A9" s="45"/>
      <c r="B9" s="31" t="s">
        <v>18</v>
      </c>
      <c r="C9" s="60">
        <v>158106.166</v>
      </c>
      <c r="D9" s="36">
        <v>12319.72</v>
      </c>
      <c r="E9" s="36">
        <v>4796.2629999999999</v>
      </c>
      <c r="F9" s="36">
        <v>-6447.7969999999996</v>
      </c>
      <c r="G9" s="49">
        <f t="shared" si="0"/>
        <v>168774.35200000001</v>
      </c>
      <c r="J9" s="13">
        <f>A1.5.1!C17</f>
        <v>168774.35200000001</v>
      </c>
    </row>
    <row r="10" spans="1:39" ht="13.35" customHeight="1">
      <c r="A10" s="45"/>
      <c r="B10" s="31" t="s">
        <v>180</v>
      </c>
      <c r="C10" s="60">
        <v>183695.41199999998</v>
      </c>
      <c r="D10" s="36">
        <v>16326.543</v>
      </c>
      <c r="E10" s="36">
        <v>6291.8119999999999</v>
      </c>
      <c r="F10" s="36">
        <v>-11198.759</v>
      </c>
      <c r="G10" s="49">
        <f t="shared" si="0"/>
        <v>195115.008</v>
      </c>
      <c r="J10" s="13">
        <f>A1.5.1!C18</f>
        <v>195115.008</v>
      </c>
    </row>
    <row r="11" spans="1:39" ht="13.35" customHeight="1">
      <c r="A11" s="220"/>
      <c r="B11" s="230" t="s">
        <v>136</v>
      </c>
      <c r="C11" s="237"/>
      <c r="D11" s="238"/>
      <c r="E11" s="238"/>
      <c r="F11" s="238"/>
      <c r="G11" s="239"/>
    </row>
    <row r="12" spans="1:39" customFormat="1" ht="13.35" hidden="1" customHeight="1">
      <c r="A12" s="45"/>
      <c r="B12" s="31" t="s">
        <v>2</v>
      </c>
      <c r="C12" s="82">
        <f t="shared" ref="C12:G18" si="1">C4/$G4</f>
        <v>0.95814618405212248</v>
      </c>
      <c r="D12" s="67">
        <f t="shared" si="1"/>
        <v>7.5489333263470085E-2</v>
      </c>
      <c r="E12" s="67">
        <f t="shared" si="1"/>
        <v>3.477817996963832E-2</v>
      </c>
      <c r="F12" s="67">
        <f t="shared" si="1"/>
        <v>-6.8413697285230918E-2</v>
      </c>
      <c r="G12" s="68">
        <f t="shared" si="1"/>
        <v>1</v>
      </c>
      <c r="H12" s="59"/>
      <c r="I12" s="59"/>
    </row>
    <row r="13" spans="1:39" customFormat="1" ht="13.35" customHeight="1">
      <c r="A13" s="45"/>
      <c r="B13" s="31" t="s">
        <v>3</v>
      </c>
      <c r="C13" s="82">
        <f t="shared" si="1"/>
        <v>0.96037752323388981</v>
      </c>
      <c r="D13" s="67">
        <f t="shared" si="1"/>
        <v>7.2413001536218088E-2</v>
      </c>
      <c r="E13" s="67">
        <f t="shared" si="1"/>
        <v>3.5484272166552797E-2</v>
      </c>
      <c r="F13" s="67">
        <f t="shared" si="1"/>
        <v>-6.827479693666072E-2</v>
      </c>
      <c r="G13" s="68">
        <f t="shared" si="1"/>
        <v>1</v>
      </c>
    </row>
    <row r="14" spans="1:39" customFormat="1" ht="13.35" customHeight="1">
      <c r="A14" s="45"/>
      <c r="B14" s="31" t="s">
        <v>4</v>
      </c>
      <c r="C14" s="82">
        <f t="shared" si="1"/>
        <v>0.96159115378482363</v>
      </c>
      <c r="D14" s="67">
        <f t="shared" si="1"/>
        <v>6.9816729813761219E-2</v>
      </c>
      <c r="E14" s="67">
        <f t="shared" si="1"/>
        <v>3.3565442993347711E-2</v>
      </c>
      <c r="F14" s="67">
        <f t="shared" si="1"/>
        <v>-6.4973326591932598E-2</v>
      </c>
      <c r="G14" s="68">
        <f t="shared" si="1"/>
        <v>1</v>
      </c>
    </row>
    <row r="15" spans="1:39" customFormat="1" ht="13.35" customHeight="1">
      <c r="A15" s="45"/>
      <c r="B15" s="31" t="s">
        <v>5</v>
      </c>
      <c r="C15" s="82">
        <f t="shared" si="1"/>
        <v>0.96323118146801578</v>
      </c>
      <c r="D15" s="67">
        <f t="shared" si="1"/>
        <v>6.9402283003744791E-2</v>
      </c>
      <c r="E15" s="67">
        <f t="shared" si="1"/>
        <v>3.2359996328714051E-2</v>
      </c>
      <c r="F15" s="67">
        <f t="shared" si="1"/>
        <v>-6.4993460800474676E-2</v>
      </c>
      <c r="G15" s="68">
        <f t="shared" si="1"/>
        <v>1</v>
      </c>
    </row>
    <row r="16" spans="1:39" customFormat="1" ht="13.35" customHeight="1">
      <c r="A16" s="45"/>
      <c r="B16" s="31" t="s">
        <v>6</v>
      </c>
      <c r="C16" s="82">
        <f t="shared" si="1"/>
        <v>0.9515004967301256</v>
      </c>
      <c r="D16" s="67">
        <f t="shared" si="1"/>
        <v>7.3772541940616193E-2</v>
      </c>
      <c r="E16" s="67">
        <f t="shared" si="1"/>
        <v>3.5473556962510013E-2</v>
      </c>
      <c r="F16" s="67">
        <f t="shared" si="1"/>
        <v>-6.0746595633252104E-2</v>
      </c>
      <c r="G16" s="68">
        <f t="shared" si="1"/>
        <v>1</v>
      </c>
    </row>
    <row r="17" spans="1:7" customFormat="1" ht="13.35" customHeight="1">
      <c r="A17" s="45"/>
      <c r="B17" s="31" t="s">
        <v>18</v>
      </c>
      <c r="C17" s="82">
        <f t="shared" si="1"/>
        <v>0.93679024168316749</v>
      </c>
      <c r="D17" s="67">
        <f t="shared" si="1"/>
        <v>7.2995214343942488E-2</v>
      </c>
      <c r="E17" s="67">
        <f t="shared" si="1"/>
        <v>2.8418198281691519E-2</v>
      </c>
      <c r="F17" s="67">
        <f t="shared" si="1"/>
        <v>-3.8203654308801606E-2</v>
      </c>
      <c r="G17" s="68">
        <f t="shared" si="1"/>
        <v>1</v>
      </c>
    </row>
    <row r="18" spans="1:7" customFormat="1" ht="13.35" customHeight="1">
      <c r="A18" s="45"/>
      <c r="B18" s="31" t="s">
        <v>180</v>
      </c>
      <c r="C18" s="82">
        <f t="shared" si="1"/>
        <v>0.94147248785700777</v>
      </c>
      <c r="D18" s="67">
        <f t="shared" si="1"/>
        <v>8.3676510419946781E-2</v>
      </c>
      <c r="E18" s="67">
        <f t="shared" si="1"/>
        <v>3.2246683966002249E-2</v>
      </c>
      <c r="F18" s="67">
        <f t="shared" si="1"/>
        <v>-5.7395682242956936E-2</v>
      </c>
      <c r="G18" s="68">
        <f t="shared" si="1"/>
        <v>1</v>
      </c>
    </row>
    <row r="19" spans="1:7" customFormat="1" ht="13.35" customHeight="1">
      <c r="A19" s="220"/>
      <c r="B19" s="230" t="s">
        <v>135</v>
      </c>
      <c r="C19" s="240"/>
      <c r="D19" s="234"/>
      <c r="E19" s="234"/>
      <c r="F19" s="234"/>
      <c r="G19" s="241"/>
    </row>
    <row r="20" spans="1:7" customFormat="1" ht="13.35" customHeight="1">
      <c r="A20" s="45"/>
      <c r="B20" s="31" t="s">
        <v>3</v>
      </c>
      <c r="C20" s="82">
        <f t="shared" ref="C20:G25" si="2">C5/C4-1</f>
        <v>4.6512420867964144E-2</v>
      </c>
      <c r="D20" s="67">
        <f t="shared" si="2"/>
        <v>1.5327014456261168E-3</v>
      </c>
      <c r="E20" s="67">
        <f t="shared" si="2"/>
        <v>6.5278655766265903E-2</v>
      </c>
      <c r="F20" s="67">
        <f t="shared" si="2"/>
        <v>4.196115818585322E-2</v>
      </c>
      <c r="G20" s="68">
        <f t="shared" si="2"/>
        <v>4.4080956040438934E-2</v>
      </c>
    </row>
    <row r="21" spans="1:7" customFormat="1" ht="13.35" customHeight="1">
      <c r="A21" s="45"/>
      <c r="B21" s="31" t="s">
        <v>4</v>
      </c>
      <c r="C21" s="82">
        <f t="shared" si="2"/>
        <v>0.12819922135694695</v>
      </c>
      <c r="D21" s="67">
        <f t="shared" si="2"/>
        <v>8.6376285555010757E-2</v>
      </c>
      <c r="E21" s="67">
        <f t="shared" si="2"/>
        <v>6.5844393807431567E-2</v>
      </c>
      <c r="F21" s="67">
        <f t="shared" si="2"/>
        <v>7.2289391329175112E-2</v>
      </c>
      <c r="G21" s="68">
        <f t="shared" si="2"/>
        <v>0.1267753136627161</v>
      </c>
    </row>
    <row r="22" spans="1:7" customFormat="1" ht="13.35" customHeight="1">
      <c r="A22" s="45"/>
      <c r="B22" s="31" t="s">
        <v>5</v>
      </c>
      <c r="C22" s="82">
        <f t="shared" si="2"/>
        <v>0.13405575257571978</v>
      </c>
      <c r="D22" s="67">
        <f t="shared" si="2"/>
        <v>0.125404341958951</v>
      </c>
      <c r="E22" s="67">
        <f t="shared" si="2"/>
        <v>9.1466505026903455E-2</v>
      </c>
      <c r="F22" s="67">
        <f t="shared" si="2"/>
        <v>0.13247570124071162</v>
      </c>
      <c r="G22" s="68">
        <f t="shared" si="2"/>
        <v>0.13212487360887315</v>
      </c>
    </row>
    <row r="23" spans="1:7" customFormat="1" ht="13.35" customHeight="1">
      <c r="A23" s="45"/>
      <c r="B23" s="31" t="s">
        <v>6</v>
      </c>
      <c r="C23" s="82">
        <f t="shared" si="2"/>
        <v>0.10522450401926386</v>
      </c>
      <c r="D23" s="67">
        <f t="shared" si="2"/>
        <v>0.18930435682082503</v>
      </c>
      <c r="E23" s="67">
        <f t="shared" si="2"/>
        <v>0.22650209068977167</v>
      </c>
      <c r="F23" s="67">
        <f t="shared" si="2"/>
        <v>4.5741395614028013E-2</v>
      </c>
      <c r="G23" s="68">
        <f t="shared" si="2"/>
        <v>0.11885039309215029</v>
      </c>
    </row>
    <row r="24" spans="1:7" customFormat="1" ht="13.35" customHeight="1">
      <c r="A24" s="45"/>
      <c r="B24" s="31" t="s">
        <v>18</v>
      </c>
      <c r="C24" s="82">
        <f t="shared" si="2"/>
        <v>0.1820105577311999</v>
      </c>
      <c r="D24" s="67">
        <f t="shared" si="2"/>
        <v>0.18792126602886428</v>
      </c>
      <c r="E24" s="67">
        <f t="shared" si="2"/>
        <v>-3.8210969970004949E-2</v>
      </c>
      <c r="F24" s="67">
        <f t="shared" si="2"/>
        <v>-0.24495822782557064</v>
      </c>
      <c r="G24" s="68">
        <f t="shared" si="2"/>
        <v>0.20057146496394607</v>
      </c>
    </row>
    <row r="25" spans="1:7" customFormat="1" ht="13.35" customHeight="1">
      <c r="A25" s="46"/>
      <c r="B25" s="30" t="s">
        <v>180</v>
      </c>
      <c r="C25" s="90">
        <f t="shared" si="2"/>
        <v>0.16184850121531613</v>
      </c>
      <c r="D25" s="91">
        <f t="shared" si="2"/>
        <v>0.32523653134973851</v>
      </c>
      <c r="E25" s="91">
        <f t="shared" si="2"/>
        <v>0.31181546966878182</v>
      </c>
      <c r="F25" s="91">
        <f t="shared" si="2"/>
        <v>0.7368349220671806</v>
      </c>
      <c r="G25" s="200">
        <f t="shared" si="2"/>
        <v>0.15607025408694786</v>
      </c>
    </row>
    <row r="26" spans="1:7" customFormat="1" ht="12" customHeight="1">
      <c r="B26" s="32"/>
    </row>
    <row r="27" spans="1:7" customFormat="1" ht="12" customHeight="1">
      <c r="B27" s="32"/>
    </row>
    <row r="28" spans="1:7" customFormat="1" ht="12" customHeight="1">
      <c r="B28" s="32"/>
    </row>
    <row r="29" spans="1:7" customFormat="1" ht="12" customHeight="1">
      <c r="B29" s="32"/>
    </row>
    <row r="30" spans="1:7" customFormat="1" ht="13.35" hidden="1" customHeight="1">
      <c r="C30" s="67">
        <f>AVERAGE(C12:C18)</f>
        <v>0.95330132411559299</v>
      </c>
    </row>
    <row r="31" spans="1:7" customFormat="1" ht="13.35" customHeight="1">
      <c r="C31" s="283"/>
    </row>
    <row r="32" spans="1:7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</sheetData>
  <phoneticPr fontId="11" type="noConversion"/>
  <conditionalFormatting sqref="G4:G11">
    <cfRule type="cellIs" dxfId="6" priority="1" stopIfTrue="1" operator="notEqual">
      <formula>$J4</formula>
    </cfRule>
  </conditionalFormatting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14">
    <tabColor theme="4" tint="0.39997558519241921"/>
    <pageSetUpPr fitToPage="1"/>
  </sheetPr>
  <dimension ref="A1:AM3317"/>
  <sheetViews>
    <sheetView showGridLines="0" workbookViewId="0"/>
  </sheetViews>
  <sheetFormatPr defaultRowHeight="12.75"/>
  <cols>
    <col min="1" max="1" width="0.85546875" style="152" customWidth="1"/>
    <col min="2" max="2" width="9.7109375" style="158" customWidth="1"/>
    <col min="3" max="6" width="12.28515625" style="158" customWidth="1"/>
    <col min="7" max="8" width="12.28515625" style="114" customWidth="1"/>
    <col min="9" max="9" width="10.7109375" style="114" customWidth="1"/>
    <col min="10" max="10" width="10.7109375" style="114" hidden="1" customWidth="1"/>
    <col min="11" max="12" width="10.7109375" style="114" customWidth="1"/>
    <col min="13" max="21" width="9.140625" style="114"/>
    <col min="22" max="22" width="14.5703125" style="114" bestFit="1" customWidth="1"/>
    <col min="23" max="23" width="10.7109375" style="114" bestFit="1" customWidth="1"/>
    <col min="24" max="27" width="9.140625" style="114"/>
    <col min="28" max="32" width="9.140625" style="118"/>
    <col min="33" max="33" width="10" style="118" bestFit="1" customWidth="1"/>
    <col min="34" max="39" width="9.140625" style="118"/>
    <col min="40" max="16384" width="9.140625" style="119"/>
  </cols>
  <sheetData>
    <row r="1" spans="1:39" s="107" customFormat="1" ht="15" customHeight="1">
      <c r="A1" s="284" t="s">
        <v>200</v>
      </c>
      <c r="B1" s="284"/>
      <c r="C1" s="285"/>
      <c r="D1" s="154"/>
      <c r="E1" s="154"/>
      <c r="F1" s="102"/>
      <c r="G1" s="104"/>
      <c r="H1" s="105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</row>
    <row r="2" spans="1:39" ht="13.35" customHeight="1">
      <c r="A2" s="108"/>
      <c r="B2" s="109"/>
      <c r="C2" s="110" t="s">
        <v>15</v>
      </c>
      <c r="D2" s="111"/>
      <c r="E2" s="111"/>
      <c r="F2" s="111"/>
      <c r="G2" s="112"/>
      <c r="V2" s="115"/>
      <c r="W2" s="116"/>
      <c r="X2" s="116"/>
      <c r="Y2" s="116"/>
      <c r="Z2" s="116"/>
      <c r="AA2" s="116"/>
      <c r="AB2" s="116"/>
      <c r="AC2" s="116"/>
      <c r="AD2" s="116"/>
      <c r="AE2" s="116"/>
      <c r="AF2" s="117"/>
      <c r="AG2" s="117"/>
    </row>
    <row r="3" spans="1:39" ht="24.95" customHeight="1">
      <c r="A3" s="120"/>
      <c r="B3" s="121" t="s">
        <v>1</v>
      </c>
      <c r="C3" s="122" t="s">
        <v>87</v>
      </c>
      <c r="D3" s="125" t="s">
        <v>88</v>
      </c>
      <c r="E3" s="125" t="s">
        <v>89</v>
      </c>
      <c r="F3" s="123" t="s">
        <v>82</v>
      </c>
      <c r="G3" s="160" t="s">
        <v>0</v>
      </c>
      <c r="V3" s="115"/>
      <c r="W3" s="116"/>
      <c r="X3" s="116"/>
      <c r="Y3" s="116"/>
      <c r="Z3" s="116"/>
      <c r="AA3" s="116"/>
      <c r="AB3" s="116"/>
      <c r="AC3" s="116"/>
      <c r="AD3" s="116"/>
      <c r="AE3" s="116"/>
      <c r="AF3" s="117"/>
      <c r="AG3" s="117"/>
    </row>
    <row r="4" spans="1:39" ht="13.35" hidden="1" customHeight="1">
      <c r="A4" s="129"/>
      <c r="B4" s="130" t="s">
        <v>2</v>
      </c>
      <c r="C4" s="131">
        <f>56573.772+0.005</f>
        <v>56573.776999999995</v>
      </c>
      <c r="D4" s="132">
        <v>2921.607</v>
      </c>
      <c r="E4" s="132">
        <v>209.62899999999999</v>
      </c>
      <c r="F4" s="132">
        <f>-3826.312-133.647</f>
        <v>-3959.9589999999998</v>
      </c>
      <c r="G4" s="134">
        <f t="shared" ref="G4:G10" si="0">SUM(C4:F4)</f>
        <v>55745.053999999989</v>
      </c>
      <c r="J4" s="114">
        <f>A1.5.1!D12</f>
        <v>55745.053999999996</v>
      </c>
      <c r="V4" s="136"/>
      <c r="W4" s="137"/>
      <c r="X4" s="138"/>
      <c r="Y4" s="138"/>
      <c r="Z4" s="138"/>
      <c r="AA4" s="138"/>
      <c r="AB4" s="138"/>
      <c r="AC4" s="138"/>
      <c r="AD4" s="138"/>
      <c r="AE4" s="138"/>
      <c r="AF4" s="139"/>
      <c r="AG4" s="140"/>
      <c r="AH4" s="140"/>
    </row>
    <row r="5" spans="1:39" ht="13.35" customHeight="1">
      <c r="A5" s="129"/>
      <c r="B5" s="130" t="s">
        <v>3</v>
      </c>
      <c r="C5" s="131">
        <v>60672.951000000001</v>
      </c>
      <c r="D5" s="132">
        <v>3040.596</v>
      </c>
      <c r="E5" s="132">
        <v>99.503</v>
      </c>
      <c r="F5" s="132">
        <f>-2916.976-15.271</f>
        <v>-2932.2470000000003</v>
      </c>
      <c r="G5" s="134">
        <f t="shared" si="0"/>
        <v>60880.802999999993</v>
      </c>
      <c r="J5" s="114">
        <f>A1.5.1!D13</f>
        <v>60880.803</v>
      </c>
      <c r="V5" s="136"/>
      <c r="W5" s="137"/>
      <c r="X5" s="138"/>
      <c r="Y5" s="138"/>
      <c r="Z5" s="138"/>
      <c r="AA5" s="138"/>
      <c r="AB5" s="138"/>
      <c r="AC5" s="138"/>
      <c r="AD5" s="138"/>
      <c r="AE5" s="138"/>
      <c r="AF5" s="139"/>
      <c r="AG5" s="140"/>
      <c r="AH5" s="140"/>
    </row>
    <row r="6" spans="1:39" ht="13.35" customHeight="1">
      <c r="A6" s="129"/>
      <c r="B6" s="130" t="s">
        <v>4</v>
      </c>
      <c r="C6" s="131">
        <v>70571.839000000007</v>
      </c>
      <c r="D6" s="132">
        <v>4007.3870000000002</v>
      </c>
      <c r="E6" s="132">
        <v>145.38399999999999</v>
      </c>
      <c r="F6" s="132">
        <v>-3942.739</v>
      </c>
      <c r="G6" s="134">
        <f t="shared" si="0"/>
        <v>70781.871000000014</v>
      </c>
      <c r="J6" s="114">
        <f>A1.5.1!D14</f>
        <v>70781.870999999999</v>
      </c>
      <c r="V6" s="136"/>
      <c r="W6" s="137"/>
      <c r="X6" s="138"/>
      <c r="Y6" s="138"/>
      <c r="Z6" s="138"/>
      <c r="AA6" s="138"/>
      <c r="AB6" s="138"/>
      <c r="AC6" s="138"/>
      <c r="AD6" s="138"/>
      <c r="AE6" s="138"/>
      <c r="AF6" s="139"/>
      <c r="AG6" s="140"/>
      <c r="AH6" s="140"/>
    </row>
    <row r="7" spans="1:39" ht="13.35" customHeight="1">
      <c r="A7" s="129"/>
      <c r="B7" s="130" t="s">
        <v>5</v>
      </c>
      <c r="C7" s="131">
        <v>87949.554000000004</v>
      </c>
      <c r="D7" s="132">
        <v>4487.9480000000003</v>
      </c>
      <c r="E7" s="132">
        <v>123.655</v>
      </c>
      <c r="F7" s="132">
        <f>-6400.921+0.54</f>
        <v>-6400.3810000000003</v>
      </c>
      <c r="G7" s="134">
        <f t="shared" si="0"/>
        <v>86160.776000000013</v>
      </c>
      <c r="J7" s="114">
        <f>A1.5.1!D15</f>
        <v>86160.775999999998</v>
      </c>
    </row>
    <row r="8" spans="1:39" ht="13.35" customHeight="1">
      <c r="A8" s="129"/>
      <c r="B8" s="130" t="s">
        <v>6</v>
      </c>
      <c r="C8" s="131">
        <v>118205.09299999999</v>
      </c>
      <c r="D8" s="132">
        <v>7084.2359999999999</v>
      </c>
      <c r="E8" s="132">
        <v>513.45100000000002</v>
      </c>
      <c r="F8" s="132">
        <f>-6804.738+0.54</f>
        <v>-6804.1980000000003</v>
      </c>
      <c r="G8" s="134">
        <f t="shared" si="0"/>
        <v>118998.58199999999</v>
      </c>
      <c r="J8" s="114">
        <f>A1.5.1!D16</f>
        <v>118998.58199999999</v>
      </c>
    </row>
    <row r="9" spans="1:39" ht="13.35" customHeight="1">
      <c r="A9" s="129"/>
      <c r="B9" s="130" t="s">
        <v>18</v>
      </c>
      <c r="C9" s="131">
        <v>139280.954</v>
      </c>
      <c r="D9" s="132">
        <v>7595.85</v>
      </c>
      <c r="E9" s="132">
        <v>203.81200000000001</v>
      </c>
      <c r="F9" s="132">
        <v>-6960.7849999999999</v>
      </c>
      <c r="G9" s="134">
        <f t="shared" si="0"/>
        <v>140119.83100000001</v>
      </c>
      <c r="J9" s="114">
        <f>A1.5.1!D17</f>
        <v>140119.83100000001</v>
      </c>
    </row>
    <row r="10" spans="1:39" ht="13.35" customHeight="1">
      <c r="A10" s="129"/>
      <c r="B10" s="130" t="s">
        <v>180</v>
      </c>
      <c r="C10" s="131">
        <v>163295.06400000001</v>
      </c>
      <c r="D10" s="132">
        <v>9831.0840000000007</v>
      </c>
      <c r="E10" s="132">
        <v>385.988</v>
      </c>
      <c r="F10" s="132">
        <v>-8133.8580000000002</v>
      </c>
      <c r="G10" s="134">
        <f t="shared" si="0"/>
        <v>165378.27800000002</v>
      </c>
      <c r="J10" s="114">
        <f>A1.5.1!D18</f>
        <v>165378.27799999999</v>
      </c>
    </row>
    <row r="11" spans="1:39" ht="13.35" customHeight="1">
      <c r="A11" s="220"/>
      <c r="B11" s="230" t="s">
        <v>136</v>
      </c>
      <c r="C11" s="237"/>
      <c r="D11" s="242"/>
      <c r="E11" s="242"/>
      <c r="F11" s="242"/>
      <c r="G11" s="243"/>
    </row>
    <row r="12" spans="1:39" s="152" customFormat="1" ht="13.35" hidden="1" customHeight="1">
      <c r="A12" s="129"/>
      <c r="B12" s="130" t="s">
        <v>2</v>
      </c>
      <c r="C12" s="82">
        <f t="shared" ref="C12:G18" si="1">C4/$G4</f>
        <v>1.0148663054483722</v>
      </c>
      <c r="D12" s="67">
        <f t="shared" si="1"/>
        <v>5.241015642392239E-2</v>
      </c>
      <c r="E12" s="67">
        <f t="shared" si="1"/>
        <v>3.7604950566556099E-3</v>
      </c>
      <c r="F12" s="67">
        <f t="shared" si="1"/>
        <v>-7.1036956928950151E-2</v>
      </c>
      <c r="G12" s="68">
        <f t="shared" si="1"/>
        <v>1</v>
      </c>
    </row>
    <row r="13" spans="1:39" s="152" customFormat="1" ht="13.35" customHeight="1">
      <c r="A13" s="129"/>
      <c r="B13" s="130" t="s">
        <v>3</v>
      </c>
      <c r="C13" s="82">
        <f t="shared" si="1"/>
        <v>0.99658591888152348</v>
      </c>
      <c r="D13" s="67">
        <f t="shared" si="1"/>
        <v>4.9943427980081015E-2</v>
      </c>
      <c r="E13" s="67">
        <f t="shared" si="1"/>
        <v>1.6343904005339748E-3</v>
      </c>
      <c r="F13" s="67">
        <f t="shared" si="1"/>
        <v>-4.8163737262138288E-2</v>
      </c>
      <c r="G13" s="68">
        <f t="shared" si="1"/>
        <v>1</v>
      </c>
    </row>
    <row r="14" spans="1:39" s="152" customFormat="1" ht="13.35" customHeight="1">
      <c r="A14" s="129"/>
      <c r="B14" s="130" t="s">
        <v>4</v>
      </c>
      <c r="C14" s="82">
        <f t="shared" si="1"/>
        <v>0.99703268651940546</v>
      </c>
      <c r="D14" s="67">
        <f t="shared" si="1"/>
        <v>5.6616008356150958E-2</v>
      </c>
      <c r="E14" s="67">
        <f t="shared" si="1"/>
        <v>2.0539722664296338E-3</v>
      </c>
      <c r="F14" s="67">
        <f t="shared" si="1"/>
        <v>-5.5702667141986108E-2</v>
      </c>
      <c r="G14" s="68">
        <f t="shared" si="1"/>
        <v>1</v>
      </c>
    </row>
    <row r="15" spans="1:39" s="152" customFormat="1" ht="13.35" customHeight="1">
      <c r="A15" s="129"/>
      <c r="B15" s="130" t="s">
        <v>5</v>
      </c>
      <c r="C15" s="82">
        <f t="shared" si="1"/>
        <v>1.0207609318653303</v>
      </c>
      <c r="D15" s="67">
        <f t="shared" si="1"/>
        <v>5.2088063830808579E-2</v>
      </c>
      <c r="E15" s="67">
        <f t="shared" si="1"/>
        <v>1.4351658114128403E-3</v>
      </c>
      <c r="F15" s="67">
        <f t="shared" si="1"/>
        <v>-7.4284161507551877E-2</v>
      </c>
      <c r="G15" s="68">
        <f t="shared" si="1"/>
        <v>1</v>
      </c>
    </row>
    <row r="16" spans="1:39" s="152" customFormat="1" ht="13.35" customHeight="1">
      <c r="A16" s="129"/>
      <c r="B16" s="130" t="s">
        <v>6</v>
      </c>
      <c r="C16" s="82">
        <f t="shared" si="1"/>
        <v>0.99333194575377382</v>
      </c>
      <c r="D16" s="67">
        <f t="shared" si="1"/>
        <v>5.9532104340537441E-2</v>
      </c>
      <c r="E16" s="67">
        <f t="shared" si="1"/>
        <v>4.314765700317337E-3</v>
      </c>
      <c r="F16" s="67">
        <f t="shared" si="1"/>
        <v>-5.7178815794628551E-2</v>
      </c>
      <c r="G16" s="68">
        <f t="shared" si="1"/>
        <v>1</v>
      </c>
    </row>
    <row r="17" spans="1:7" s="152" customFormat="1" ht="13.35" customHeight="1">
      <c r="A17" s="129"/>
      <c r="B17" s="130" t="s">
        <v>18</v>
      </c>
      <c r="C17" s="82">
        <f t="shared" si="1"/>
        <v>0.99401314579090516</v>
      </c>
      <c r="D17" s="67">
        <f t="shared" si="1"/>
        <v>5.4209671434730745E-2</v>
      </c>
      <c r="E17" s="67">
        <f t="shared" si="1"/>
        <v>1.454554994431873E-3</v>
      </c>
      <c r="F17" s="67">
        <f t="shared" si="1"/>
        <v>-4.9677372220067836E-2</v>
      </c>
      <c r="G17" s="68">
        <f t="shared" si="1"/>
        <v>1</v>
      </c>
    </row>
    <row r="18" spans="1:7" s="152" customFormat="1" ht="13.35" customHeight="1">
      <c r="A18" s="120"/>
      <c r="B18" s="145" t="s">
        <v>180</v>
      </c>
      <c r="C18" s="156">
        <f t="shared" si="1"/>
        <v>0.98740333963327387</v>
      </c>
      <c r="D18" s="69">
        <f t="shared" si="1"/>
        <v>5.9446041637947152E-2</v>
      </c>
      <c r="E18" s="69">
        <f t="shared" si="1"/>
        <v>2.3339703658058404E-3</v>
      </c>
      <c r="F18" s="69">
        <f t="shared" si="1"/>
        <v>-4.9183351637026959E-2</v>
      </c>
      <c r="G18" s="70">
        <f t="shared" si="1"/>
        <v>1</v>
      </c>
    </row>
    <row r="19" spans="1:7" s="152" customFormat="1" ht="13.35" customHeight="1">
      <c r="A19" s="50"/>
      <c r="B19" s="244" t="s">
        <v>135</v>
      </c>
      <c r="C19" s="61"/>
      <c r="D19" s="147"/>
      <c r="E19" s="147"/>
      <c r="F19" s="147"/>
      <c r="G19" s="149"/>
    </row>
    <row r="20" spans="1:7" s="152" customFormat="1" ht="13.35" customHeight="1">
      <c r="A20" s="129"/>
      <c r="B20" s="130" t="s">
        <v>3</v>
      </c>
      <c r="C20" s="82">
        <f t="shared" ref="C20:G25" si="2">C5/C4-1</f>
        <v>7.2457138578532643E-2</v>
      </c>
      <c r="D20" s="67">
        <f t="shared" si="2"/>
        <v>4.0727243602578955E-2</v>
      </c>
      <c r="E20" s="67">
        <f t="shared" si="2"/>
        <v>-0.52533762027200437</v>
      </c>
      <c r="F20" s="67">
        <f t="shared" si="2"/>
        <v>-0.25952591933401326</v>
      </c>
      <c r="G20" s="68">
        <f t="shared" si="2"/>
        <v>9.2129231770050835E-2</v>
      </c>
    </row>
    <row r="21" spans="1:7" s="152" customFormat="1" ht="13.35" customHeight="1">
      <c r="A21" s="129"/>
      <c r="B21" s="130" t="s">
        <v>4</v>
      </c>
      <c r="C21" s="82">
        <f t="shared" si="2"/>
        <v>0.16315158298464838</v>
      </c>
      <c r="D21" s="67">
        <f t="shared" si="2"/>
        <v>0.3179610181688064</v>
      </c>
      <c r="E21" s="67">
        <f t="shared" si="2"/>
        <v>0.46110167532637192</v>
      </c>
      <c r="F21" s="67">
        <f t="shared" si="2"/>
        <v>0.34461353358022007</v>
      </c>
      <c r="G21" s="68">
        <f t="shared" si="2"/>
        <v>0.16263037792060686</v>
      </c>
    </row>
    <row r="22" spans="1:7" s="152" customFormat="1" ht="13.35" customHeight="1">
      <c r="A22" s="129"/>
      <c r="B22" s="130" t="s">
        <v>5</v>
      </c>
      <c r="C22" s="82">
        <f t="shared" si="2"/>
        <v>0.2462414930125314</v>
      </c>
      <c r="D22" s="67">
        <f t="shared" si="2"/>
        <v>0.11991878997461436</v>
      </c>
      <c r="E22" s="67">
        <f t="shared" si="2"/>
        <v>-0.14945936279095351</v>
      </c>
      <c r="F22" s="67">
        <f t="shared" si="2"/>
        <v>0.62333367742576939</v>
      </c>
      <c r="G22" s="68">
        <f t="shared" si="2"/>
        <v>0.21727180678792735</v>
      </c>
    </row>
    <row r="23" spans="1:7" s="152" customFormat="1" ht="13.35" customHeight="1">
      <c r="A23" s="129"/>
      <c r="B23" s="130" t="s">
        <v>6</v>
      </c>
      <c r="C23" s="82">
        <f t="shared" si="2"/>
        <v>0.34401014699858501</v>
      </c>
      <c r="D23" s="67">
        <f t="shared" si="2"/>
        <v>0.57850224646096593</v>
      </c>
      <c r="E23" s="67">
        <f t="shared" si="2"/>
        <v>3.1522866038575073</v>
      </c>
      <c r="F23" s="67">
        <f t="shared" si="2"/>
        <v>6.3092650265663908E-2</v>
      </c>
      <c r="G23" s="68">
        <f t="shared" si="2"/>
        <v>0.38112244950068663</v>
      </c>
    </row>
    <row r="24" spans="1:7" s="152" customFormat="1" ht="13.35" customHeight="1">
      <c r="A24" s="129"/>
      <c r="B24" s="130" t="s">
        <v>18</v>
      </c>
      <c r="C24" s="82">
        <f t="shared" si="2"/>
        <v>0.17829909410079314</v>
      </c>
      <c r="D24" s="67">
        <f t="shared" si="2"/>
        <v>7.2218655617910077E-2</v>
      </c>
      <c r="E24" s="67">
        <f t="shared" si="2"/>
        <v>-0.60305462449191838</v>
      </c>
      <c r="F24" s="67">
        <f t="shared" si="2"/>
        <v>2.301329267608021E-2</v>
      </c>
      <c r="G24" s="68">
        <f t="shared" si="2"/>
        <v>0.17749160237892592</v>
      </c>
    </row>
    <row r="25" spans="1:7" s="152" customFormat="1" ht="13.35" customHeight="1">
      <c r="A25" s="210"/>
      <c r="B25" s="211" t="s">
        <v>180</v>
      </c>
      <c r="C25" s="90">
        <f t="shared" si="2"/>
        <v>0.17241488739372079</v>
      </c>
      <c r="D25" s="91">
        <f t="shared" si="2"/>
        <v>0.29427042398151615</v>
      </c>
      <c r="E25" s="91">
        <f t="shared" si="2"/>
        <v>0.89384334582850844</v>
      </c>
      <c r="F25" s="91">
        <f t="shared" si="2"/>
        <v>0.16852596366645423</v>
      </c>
      <c r="G25" s="200">
        <f t="shared" si="2"/>
        <v>0.18026318487352455</v>
      </c>
    </row>
    <row r="26" spans="1:7" s="152" customFormat="1" ht="12" customHeight="1">
      <c r="B26" s="153"/>
    </row>
    <row r="27" spans="1:7" s="152" customFormat="1" ht="12" customHeight="1">
      <c r="B27" s="161"/>
    </row>
    <row r="28" spans="1:7" s="152" customFormat="1" ht="13.35" customHeight="1"/>
    <row r="29" spans="1:7" s="152" customFormat="1" ht="13.35" customHeight="1"/>
    <row r="30" spans="1:7" s="152" customFormat="1" ht="13.35" customHeight="1"/>
    <row r="31" spans="1:7" s="152" customFormat="1" ht="13.35" customHeight="1"/>
    <row r="32" spans="1:7" s="152" customFormat="1" ht="13.35" customHeight="1"/>
    <row r="33" s="152" customFormat="1" ht="13.35" customHeight="1"/>
    <row r="34" s="152" customFormat="1" ht="13.35" customHeight="1"/>
    <row r="35" s="152" customFormat="1" ht="13.35" customHeight="1"/>
    <row r="36" s="152" customFormat="1" ht="13.35" customHeight="1"/>
    <row r="37" s="152" customFormat="1" ht="13.35" customHeight="1"/>
    <row r="38" s="152" customFormat="1" ht="13.35" customHeight="1"/>
    <row r="39" s="152" customFormat="1" ht="13.35" customHeight="1"/>
    <row r="40" s="152" customFormat="1" ht="13.35" customHeight="1"/>
    <row r="41" s="152" customFormat="1" ht="13.35" customHeight="1"/>
    <row r="42" s="152" customFormat="1" ht="13.35" customHeight="1"/>
    <row r="43" s="152" customFormat="1" ht="13.35" customHeight="1"/>
    <row r="44" s="152" customFormat="1" ht="13.35" customHeight="1"/>
    <row r="45" s="152" customFormat="1" ht="13.35" customHeight="1"/>
    <row r="46" s="152" customFormat="1" ht="13.35" customHeight="1"/>
    <row r="47" s="152" customFormat="1" ht="13.35" customHeight="1"/>
    <row r="48" s="152" customFormat="1" ht="13.35" customHeight="1"/>
    <row r="49" s="152" customFormat="1" ht="13.35" customHeight="1"/>
    <row r="50" s="152" customFormat="1" ht="13.35" customHeight="1"/>
    <row r="51" s="152" customFormat="1" ht="13.35" customHeight="1"/>
    <row r="52" s="152" customFormat="1" ht="13.35" customHeight="1"/>
    <row r="53" s="152" customFormat="1" ht="13.35" customHeight="1"/>
    <row r="54" s="152" customFormat="1" ht="13.35" customHeight="1"/>
    <row r="55" s="152" customFormat="1" ht="13.35" customHeight="1"/>
    <row r="56" s="152" customFormat="1" ht="13.35" customHeight="1"/>
    <row r="57" s="152" customFormat="1" ht="13.35" customHeight="1"/>
    <row r="58" s="152" customFormat="1" ht="13.35" customHeight="1"/>
    <row r="59" s="152" customFormat="1" ht="13.35" customHeight="1"/>
    <row r="60" s="152" customFormat="1" ht="13.35" customHeight="1"/>
    <row r="61" s="152" customFormat="1" ht="13.35" customHeight="1"/>
    <row r="62" s="152" customFormat="1" ht="13.35" customHeight="1"/>
    <row r="63" s="152" customFormat="1" ht="13.35" customHeight="1"/>
    <row r="64" s="152" customFormat="1" ht="13.35" customHeight="1"/>
    <row r="65" s="152" customFormat="1" ht="13.35" customHeight="1"/>
    <row r="66" s="152" customFormat="1" ht="13.35" customHeight="1"/>
    <row r="67" s="152" customFormat="1" ht="13.35" customHeight="1"/>
    <row r="68" s="152" customFormat="1" ht="13.35" customHeight="1"/>
    <row r="69" s="152" customFormat="1" ht="13.35" customHeight="1"/>
    <row r="70" s="152" customFormat="1" ht="13.35" customHeight="1"/>
    <row r="71" s="152" customFormat="1" ht="13.35" customHeight="1"/>
    <row r="72" s="152" customFormat="1" ht="13.35" customHeight="1"/>
    <row r="73" s="152" customFormat="1" ht="13.35" customHeight="1"/>
    <row r="74" s="152" customFormat="1" ht="13.35" customHeight="1"/>
    <row r="75" s="152" customFormat="1" ht="13.35" customHeight="1"/>
    <row r="76" s="152" customFormat="1" ht="13.35" customHeight="1"/>
    <row r="77" s="152" customFormat="1" ht="13.35" customHeight="1"/>
    <row r="78" s="152" customFormat="1" ht="13.35" customHeight="1"/>
    <row r="79" s="152" customFormat="1" ht="13.35" customHeight="1"/>
    <row r="80" s="152" customFormat="1" ht="13.35" customHeight="1"/>
    <row r="81" s="152" customFormat="1" ht="13.35" customHeight="1"/>
    <row r="82" s="152" customFormat="1" ht="13.35" customHeight="1"/>
    <row r="83" s="152" customFormat="1" ht="13.35" customHeight="1"/>
    <row r="84" s="152" customFormat="1" ht="13.35" customHeight="1"/>
    <row r="85" s="152" customFormat="1" ht="13.35" customHeight="1"/>
    <row r="86" s="152" customFormat="1" ht="13.35" customHeight="1"/>
    <row r="87" s="152" customFormat="1" ht="13.35" customHeight="1"/>
    <row r="88" s="152" customFormat="1" ht="13.35" customHeight="1"/>
    <row r="89" s="152" customFormat="1" ht="13.35" customHeight="1"/>
    <row r="90" s="152" customFormat="1" ht="13.35" customHeight="1"/>
    <row r="91" s="152" customFormat="1" ht="13.35" customHeight="1"/>
    <row r="92" s="152" customFormat="1" ht="13.35" customHeight="1"/>
    <row r="93" s="152" customFormat="1" ht="13.35" customHeight="1"/>
    <row r="94" s="152" customFormat="1" ht="13.35" customHeight="1"/>
    <row r="95" s="152" customFormat="1" ht="13.35" customHeight="1"/>
    <row r="96" s="152" customFormat="1" ht="13.35" customHeight="1"/>
    <row r="97" s="152" customFormat="1" ht="13.35" customHeight="1"/>
    <row r="98" s="152" customFormat="1" ht="13.35" customHeight="1"/>
    <row r="99" s="152" customFormat="1" ht="13.35" customHeight="1"/>
    <row r="100" s="152" customFormat="1" ht="13.35" customHeight="1"/>
    <row r="101" s="152" customFormat="1" ht="13.35" customHeight="1"/>
    <row r="102" s="152" customFormat="1" ht="13.35" customHeight="1"/>
    <row r="103" s="152" customFormat="1" ht="13.35" customHeight="1"/>
    <row r="104" s="152" customFormat="1" ht="13.35" customHeight="1"/>
    <row r="105" s="152" customFormat="1" ht="13.35" customHeight="1"/>
    <row r="106" s="152" customFormat="1" ht="13.35" customHeight="1"/>
    <row r="107" s="152" customFormat="1" ht="13.35" customHeight="1"/>
    <row r="108" s="152" customFormat="1" ht="13.35" customHeight="1"/>
    <row r="109" s="152" customFormat="1" ht="13.35" customHeight="1"/>
    <row r="110" s="152" customFormat="1" ht="13.35" customHeight="1"/>
    <row r="111" s="152" customFormat="1" ht="13.35" customHeight="1"/>
    <row r="112" s="152" customFormat="1" ht="13.35" customHeight="1"/>
    <row r="113" s="152" customFormat="1" ht="13.35" customHeight="1"/>
    <row r="114" s="152" customFormat="1" ht="13.35" customHeight="1"/>
    <row r="115" s="152" customFormat="1" ht="13.35" customHeight="1"/>
    <row r="116" s="152" customFormat="1" ht="13.35" customHeight="1"/>
    <row r="117" s="152" customFormat="1" ht="13.35" customHeight="1"/>
    <row r="118" s="152" customFormat="1" ht="13.35" customHeight="1"/>
    <row r="119" s="152" customFormat="1" ht="13.35" customHeight="1"/>
    <row r="120" s="152" customFormat="1" ht="13.35" customHeight="1"/>
    <row r="121" s="152" customFormat="1" ht="13.35" customHeight="1"/>
    <row r="122" s="152" customFormat="1" ht="13.35" customHeight="1"/>
    <row r="123" s="152" customFormat="1" ht="13.35" customHeight="1"/>
    <row r="124" s="152" customFormat="1" ht="13.35" customHeight="1"/>
    <row r="125" s="152" customFormat="1" ht="13.35" customHeight="1"/>
    <row r="126" s="152" customFormat="1" ht="13.35" customHeight="1"/>
    <row r="127" s="152" customFormat="1" ht="13.35" customHeight="1"/>
    <row r="128" s="152" customFormat="1" ht="13.35" customHeight="1"/>
    <row r="129" s="152" customFormat="1" ht="13.35" customHeight="1"/>
    <row r="130" s="152" customFormat="1" ht="13.35" customHeight="1"/>
    <row r="131" s="152" customFormat="1" ht="13.35" customHeight="1"/>
    <row r="132" s="152" customFormat="1" ht="13.35" customHeight="1"/>
    <row r="133" s="152" customFormat="1" ht="13.35" customHeight="1"/>
    <row r="134" s="152" customFormat="1" ht="13.35" customHeight="1"/>
    <row r="135" s="152" customFormat="1" ht="13.35" customHeight="1"/>
    <row r="136" s="152" customFormat="1" ht="13.35" customHeight="1"/>
    <row r="137" s="152" customFormat="1" ht="13.35" customHeight="1"/>
    <row r="138" s="152" customFormat="1" ht="13.35" customHeight="1"/>
    <row r="139" s="152" customFormat="1" ht="13.35" customHeight="1"/>
    <row r="140" s="152" customFormat="1" ht="13.35" customHeight="1"/>
    <row r="141" s="152" customFormat="1" ht="13.35" customHeight="1"/>
    <row r="142" s="152" customFormat="1" ht="13.35" customHeight="1"/>
    <row r="143" s="152" customFormat="1" ht="13.35" customHeight="1"/>
    <row r="144" s="152" customFormat="1" ht="13.35" customHeight="1"/>
    <row r="145" s="152" customFormat="1" ht="13.35" customHeight="1"/>
    <row r="146" s="152" customFormat="1" ht="13.35" customHeight="1"/>
    <row r="147" s="152" customFormat="1" ht="13.35" customHeight="1"/>
    <row r="148" s="152" customFormat="1" ht="13.35" customHeight="1"/>
    <row r="149" s="152" customFormat="1" ht="13.35" customHeight="1"/>
    <row r="150" s="152" customFormat="1" ht="13.35" customHeight="1"/>
    <row r="151" s="152" customFormat="1" ht="13.35" customHeight="1"/>
    <row r="152" s="152" customFormat="1" ht="13.35" customHeight="1"/>
    <row r="153" s="152" customFormat="1" ht="13.35" customHeight="1"/>
    <row r="154" s="152" customFormat="1" ht="13.35" customHeight="1"/>
    <row r="155" s="152" customFormat="1" ht="13.35" customHeight="1"/>
    <row r="156" s="152" customFormat="1" ht="13.35" customHeight="1"/>
    <row r="157" s="152" customFormat="1" ht="13.35" customHeight="1"/>
    <row r="158" s="152" customFormat="1" ht="13.35" customHeight="1"/>
    <row r="159" s="152" customFormat="1" ht="13.35" customHeight="1"/>
    <row r="160" s="152" customFormat="1" ht="13.35" customHeight="1"/>
    <row r="161" s="152" customFormat="1" ht="13.35" customHeight="1"/>
    <row r="162" s="152" customFormat="1" ht="13.35" customHeight="1"/>
    <row r="163" s="152" customFormat="1" ht="13.35" customHeight="1"/>
    <row r="164" s="152" customFormat="1" ht="13.35" customHeight="1"/>
    <row r="165" s="152" customFormat="1" ht="13.35" customHeight="1"/>
    <row r="166" s="152" customFormat="1" ht="13.35" customHeight="1"/>
    <row r="167" s="152" customFormat="1" ht="13.35" customHeight="1"/>
    <row r="168" s="152" customFormat="1" ht="13.35" customHeight="1"/>
    <row r="169" s="152" customFormat="1" ht="13.35" customHeight="1"/>
    <row r="170" s="152" customFormat="1" ht="13.35" customHeight="1"/>
    <row r="171" s="152" customFormat="1" ht="13.35" customHeight="1"/>
    <row r="172" s="152" customFormat="1" ht="13.35" customHeight="1"/>
    <row r="173" s="152" customFormat="1" ht="13.35" customHeight="1"/>
    <row r="174" s="152" customFormat="1" ht="13.35" customHeight="1"/>
    <row r="175" s="152" customFormat="1" ht="13.35" customHeight="1"/>
    <row r="176" s="152" customFormat="1" ht="13.35" customHeight="1"/>
    <row r="177" s="152" customFormat="1" ht="13.35" customHeight="1"/>
    <row r="178" s="152" customFormat="1" ht="13.35" customHeight="1"/>
    <row r="179" s="152" customFormat="1" ht="13.35" customHeight="1"/>
    <row r="180" s="152" customFormat="1" ht="13.35" customHeight="1"/>
    <row r="181" s="152" customFormat="1" ht="13.35" customHeight="1"/>
    <row r="182" s="152" customFormat="1" ht="13.35" customHeight="1"/>
    <row r="183" s="152" customFormat="1" ht="13.35" customHeight="1"/>
    <row r="184" s="152" customFormat="1" ht="13.35" customHeight="1"/>
    <row r="185" s="152" customFormat="1" ht="13.35" customHeight="1"/>
    <row r="186" s="152" customFormat="1" ht="13.35" customHeight="1"/>
    <row r="187" s="152" customFormat="1" ht="13.35" customHeight="1"/>
    <row r="188" s="152" customFormat="1" ht="13.35" customHeight="1"/>
    <row r="189" s="152" customFormat="1" ht="13.35" customHeight="1"/>
    <row r="190" s="152" customFormat="1" ht="13.35" customHeight="1"/>
    <row r="191" s="152" customFormat="1" ht="13.35" customHeight="1"/>
    <row r="192" s="152" customFormat="1" ht="13.35" customHeight="1"/>
    <row r="193" s="152" customFormat="1" ht="13.35" customHeight="1"/>
    <row r="194" s="152" customFormat="1" ht="13.35" customHeight="1"/>
    <row r="195" s="152" customFormat="1" ht="13.35" customHeight="1"/>
    <row r="196" s="152" customFormat="1" ht="13.35" customHeight="1"/>
    <row r="197" s="152" customFormat="1" ht="13.35" customHeight="1"/>
    <row r="198" s="152" customFormat="1" ht="13.35" customHeight="1"/>
    <row r="199" s="152" customFormat="1" ht="13.35" customHeight="1"/>
    <row r="200" s="152" customFormat="1" ht="13.35" customHeight="1"/>
    <row r="201" s="152" customFormat="1" ht="13.35" customHeight="1"/>
    <row r="202" s="152" customFormat="1" ht="13.35" customHeight="1"/>
    <row r="203" s="152" customFormat="1" ht="13.35" customHeight="1"/>
    <row r="204" s="152" customFormat="1" ht="13.35" customHeight="1"/>
    <row r="205" s="152" customFormat="1" ht="13.35" customHeight="1"/>
    <row r="206" s="152" customFormat="1" ht="13.35" customHeight="1"/>
    <row r="207" s="152" customFormat="1" ht="13.35" customHeight="1"/>
    <row r="208" s="152" customFormat="1" ht="13.35" customHeight="1"/>
    <row r="209" s="152" customFormat="1" ht="13.35" customHeight="1"/>
    <row r="210" s="152" customFormat="1" ht="13.35" customHeight="1"/>
    <row r="211" s="152" customFormat="1" ht="13.35" customHeight="1"/>
    <row r="212" s="152" customFormat="1" ht="13.35" customHeight="1"/>
    <row r="213" s="152" customFormat="1" ht="13.35" customHeight="1"/>
    <row r="214" s="152" customFormat="1" ht="13.35" customHeight="1"/>
    <row r="215" s="152" customFormat="1" ht="13.35" customHeight="1"/>
    <row r="216" s="152" customFormat="1" ht="13.35" customHeight="1"/>
    <row r="217" s="152" customFormat="1" ht="13.35" customHeight="1"/>
    <row r="218" s="152" customFormat="1" ht="13.35" customHeight="1"/>
    <row r="219" s="152" customFormat="1" ht="13.35" customHeight="1"/>
    <row r="220" s="152" customFormat="1" ht="13.35" customHeight="1"/>
    <row r="221" s="152" customFormat="1" ht="13.35" customHeight="1"/>
    <row r="222" s="152" customFormat="1" ht="13.35" customHeight="1"/>
    <row r="223" s="152" customFormat="1" ht="13.35" customHeight="1"/>
    <row r="224" s="152" customFormat="1" ht="13.35" customHeight="1"/>
    <row r="225" s="152" customFormat="1" ht="13.35" customHeight="1"/>
    <row r="226" s="152" customFormat="1" ht="13.35" customHeight="1"/>
    <row r="227" s="152" customFormat="1" ht="13.35" customHeight="1"/>
    <row r="228" s="152" customFormat="1" ht="13.35" customHeight="1"/>
    <row r="229" s="152" customFormat="1" ht="13.35" customHeight="1"/>
    <row r="230" s="152" customFormat="1" ht="13.35" customHeight="1"/>
    <row r="231" s="152" customFormat="1" ht="13.35" customHeight="1"/>
    <row r="232" s="152" customFormat="1" ht="13.35" customHeight="1"/>
    <row r="233" s="152" customFormat="1" ht="13.35" customHeight="1"/>
    <row r="234" s="152" customFormat="1" ht="13.35" customHeight="1"/>
    <row r="235" s="152" customFormat="1" ht="13.35" customHeight="1"/>
    <row r="236" s="152" customFormat="1" ht="13.35" customHeight="1"/>
    <row r="237" s="152" customFormat="1" ht="13.35" customHeight="1"/>
    <row r="238" s="152" customFormat="1" ht="13.35" customHeight="1"/>
    <row r="239" s="152" customFormat="1" ht="13.35" customHeight="1"/>
    <row r="240" s="152" customFormat="1" ht="13.35" customHeight="1"/>
    <row r="241" s="152" customFormat="1" ht="13.35" customHeight="1"/>
    <row r="242" s="152" customFormat="1" ht="13.35" customHeight="1"/>
    <row r="243" s="152" customFormat="1" ht="13.35" customHeight="1"/>
    <row r="244" s="152" customFormat="1" ht="13.35" customHeight="1"/>
    <row r="245" s="152" customFormat="1" ht="13.35" customHeight="1"/>
    <row r="246" s="152" customFormat="1" ht="13.35" customHeight="1"/>
    <row r="247" s="152" customFormat="1" ht="13.35" customHeight="1"/>
    <row r="248" s="152" customFormat="1" ht="13.35" customHeight="1"/>
    <row r="249" s="152" customFormat="1" ht="13.35" customHeight="1"/>
    <row r="250" s="152" customFormat="1" ht="13.35" customHeight="1"/>
    <row r="251" s="152" customFormat="1" ht="13.35" customHeight="1"/>
    <row r="252" s="152" customFormat="1" ht="13.35" customHeight="1"/>
    <row r="253" s="152" customFormat="1" ht="13.35" customHeight="1"/>
    <row r="254" s="152" customFormat="1" ht="13.35" customHeight="1"/>
    <row r="255" s="152" customFormat="1" ht="13.35" customHeight="1"/>
    <row r="256" s="152" customFormat="1" ht="13.35" customHeight="1"/>
    <row r="257" s="152" customFormat="1" ht="13.35" customHeight="1"/>
    <row r="258" s="152" customFormat="1" ht="13.35" customHeight="1"/>
    <row r="259" s="152" customFormat="1" ht="13.35" customHeight="1"/>
    <row r="260" s="152" customFormat="1" ht="13.35" customHeight="1"/>
    <row r="261" s="152" customFormat="1" ht="13.35" customHeight="1"/>
    <row r="262" s="152" customFormat="1" ht="13.35" customHeight="1"/>
    <row r="263" s="152" customFormat="1" ht="13.35" customHeight="1"/>
    <row r="264" s="152" customFormat="1" ht="13.35" customHeight="1"/>
    <row r="265" s="152" customFormat="1" ht="13.35" customHeight="1"/>
    <row r="266" s="152" customFormat="1" ht="13.35" customHeight="1"/>
    <row r="267" s="152" customFormat="1" ht="13.35" customHeight="1"/>
    <row r="268" s="152" customFormat="1" ht="13.35" customHeight="1"/>
    <row r="269" s="152" customFormat="1" ht="13.35" customHeight="1"/>
    <row r="270" s="152" customFormat="1" ht="13.35" customHeight="1"/>
    <row r="271" s="152" customFormat="1" ht="13.35" customHeight="1"/>
    <row r="272" s="152" customFormat="1" ht="13.35" customHeight="1"/>
    <row r="273" s="152" customFormat="1" ht="13.35" customHeight="1"/>
    <row r="274" s="152" customFormat="1" ht="13.35" customHeight="1"/>
    <row r="275" s="152" customFormat="1" ht="13.35" customHeight="1"/>
    <row r="276" s="152" customFormat="1" ht="13.35" customHeight="1"/>
    <row r="277" s="152" customFormat="1" ht="13.35" customHeight="1"/>
    <row r="278" s="152" customFormat="1" ht="13.35" customHeight="1"/>
    <row r="279" s="152" customFormat="1" ht="13.35" customHeight="1"/>
    <row r="280" s="152" customFormat="1" ht="13.35" customHeight="1"/>
    <row r="281" s="152" customFormat="1" ht="13.35" customHeight="1"/>
    <row r="282" s="152" customFormat="1" ht="13.35" customHeight="1"/>
    <row r="283" s="152" customFormat="1" ht="13.35" customHeight="1"/>
    <row r="284" s="152" customFormat="1" ht="13.35" customHeight="1"/>
    <row r="285" s="152" customFormat="1" ht="13.35" customHeight="1"/>
    <row r="286" s="152" customFormat="1" ht="13.35" customHeight="1"/>
    <row r="287" s="152" customFormat="1" ht="13.35" customHeight="1"/>
    <row r="288" s="152" customFormat="1" ht="13.35" customHeight="1"/>
    <row r="289" s="152" customFormat="1" ht="13.35" customHeight="1"/>
    <row r="290" s="152" customFormat="1" ht="13.35" customHeight="1"/>
    <row r="291" s="152" customFormat="1" ht="13.35" customHeight="1"/>
    <row r="292" s="152" customFormat="1" ht="13.35" customHeight="1"/>
    <row r="293" s="152" customFormat="1" ht="13.35" customHeight="1"/>
    <row r="294" s="152" customFormat="1" ht="13.35" customHeight="1"/>
    <row r="295" s="152" customFormat="1" ht="13.35" customHeight="1"/>
    <row r="296" s="152" customFormat="1" ht="13.35" customHeight="1"/>
    <row r="297" s="152" customFormat="1" ht="13.35" customHeight="1"/>
    <row r="298" s="152" customFormat="1" ht="13.35" customHeight="1"/>
    <row r="299" s="152" customFormat="1" ht="13.35" customHeight="1"/>
    <row r="300" s="152" customFormat="1" ht="13.35" customHeight="1"/>
    <row r="301" s="152" customFormat="1" ht="13.35" customHeight="1"/>
    <row r="302" s="152" customFormat="1" ht="13.35" customHeight="1"/>
    <row r="303" s="152" customFormat="1" ht="13.35" customHeight="1"/>
    <row r="304" s="152" customFormat="1" ht="13.35" customHeight="1"/>
    <row r="305" s="152" customFormat="1" ht="13.35" customHeight="1"/>
    <row r="306" s="152" customFormat="1" ht="13.35" customHeight="1"/>
    <row r="307" s="152" customFormat="1" ht="13.35" customHeight="1"/>
    <row r="308" s="152" customFormat="1" ht="13.35" customHeight="1"/>
    <row r="309" s="152" customFormat="1" ht="13.35" customHeight="1"/>
    <row r="310" s="152" customFormat="1" ht="13.35" customHeight="1"/>
    <row r="311" s="152" customFormat="1" ht="13.35" customHeight="1"/>
    <row r="312" s="152" customFormat="1" ht="13.35" customHeight="1"/>
    <row r="313" s="152" customFormat="1" ht="13.35" customHeight="1"/>
    <row r="314" s="152" customFormat="1" ht="13.35" customHeight="1"/>
    <row r="315" s="152" customFormat="1" ht="13.35" customHeight="1"/>
    <row r="316" s="152" customFormat="1" ht="13.35" customHeight="1"/>
    <row r="317" s="152" customFormat="1" ht="13.35" customHeight="1"/>
    <row r="318" s="152" customFormat="1" ht="13.35" customHeight="1"/>
    <row r="319" s="152" customFormat="1" ht="13.35" customHeight="1"/>
    <row r="320" s="152" customFormat="1" ht="13.35" customHeight="1"/>
    <row r="321" s="152" customFormat="1" ht="13.35" customHeight="1"/>
    <row r="322" s="152" customFormat="1" ht="13.35" customHeight="1"/>
    <row r="323" s="152" customFormat="1" ht="13.35" customHeight="1"/>
    <row r="324" s="152" customFormat="1" ht="13.35" customHeight="1"/>
    <row r="325" s="152" customFormat="1" ht="13.35" customHeight="1"/>
    <row r="326" s="152" customFormat="1" ht="13.35" customHeight="1"/>
    <row r="327" s="152" customFormat="1" ht="13.35" customHeight="1"/>
    <row r="328" s="152" customFormat="1" ht="13.35" customHeight="1"/>
    <row r="329" s="152" customFormat="1" ht="13.35" customHeight="1"/>
    <row r="330" s="152" customFormat="1" ht="13.35" customHeight="1"/>
    <row r="331" s="152" customFormat="1" ht="13.35" customHeight="1"/>
    <row r="332" s="152" customFormat="1" ht="13.35" customHeight="1"/>
    <row r="333" s="152" customFormat="1" ht="13.35" customHeight="1"/>
    <row r="334" s="152" customFormat="1" ht="13.35" customHeight="1"/>
    <row r="335" s="152" customFormat="1" ht="13.35" customHeight="1"/>
    <row r="336" s="152" customFormat="1" ht="13.35" customHeight="1"/>
    <row r="337" s="152" customFormat="1" ht="13.35" customHeight="1"/>
    <row r="338" s="152" customFormat="1" ht="13.35" customHeight="1"/>
    <row r="339" s="152" customFormat="1" ht="13.35" customHeight="1"/>
    <row r="340" s="152" customFormat="1" ht="13.35" customHeight="1"/>
    <row r="341" s="152" customFormat="1" ht="13.35" customHeight="1"/>
    <row r="342" s="152" customFormat="1" ht="13.35" customHeight="1"/>
    <row r="343" s="152" customFormat="1" ht="13.35" customHeight="1"/>
    <row r="344" s="152" customFormat="1" ht="13.35" customHeight="1"/>
    <row r="345" s="152" customFormat="1" ht="13.35" customHeight="1"/>
    <row r="346" s="152" customFormat="1" ht="13.35" customHeight="1"/>
    <row r="347" s="152" customFormat="1" ht="13.35" customHeight="1"/>
    <row r="348" s="152" customFormat="1" ht="13.35" customHeight="1"/>
    <row r="349" s="152" customFormat="1" ht="13.35" customHeight="1"/>
    <row r="350" s="152" customFormat="1" ht="13.35" customHeight="1"/>
    <row r="351" s="152" customFormat="1" ht="13.35" customHeight="1"/>
    <row r="352" s="152" customFormat="1" ht="13.35" customHeight="1"/>
    <row r="353" s="152" customFormat="1" ht="13.35" customHeight="1"/>
    <row r="354" s="152" customFormat="1" ht="13.35" customHeight="1"/>
    <row r="355" s="152" customFormat="1" ht="13.35" customHeight="1"/>
    <row r="356" s="152" customFormat="1" ht="13.35" customHeight="1"/>
    <row r="357" s="152" customFormat="1" ht="13.35" customHeight="1"/>
    <row r="358" s="152" customFormat="1" ht="13.35" customHeight="1"/>
    <row r="359" s="152" customFormat="1" ht="13.35" customHeight="1"/>
    <row r="360" s="152" customFormat="1" ht="13.35" customHeight="1"/>
    <row r="361" s="152" customFormat="1" ht="13.35" customHeight="1"/>
    <row r="362" s="152" customFormat="1" ht="13.35" customHeight="1"/>
    <row r="363" s="152" customFormat="1" ht="13.35" customHeight="1"/>
    <row r="364" s="152" customFormat="1" ht="13.35" customHeight="1"/>
    <row r="365" s="152" customFormat="1" ht="13.35" customHeight="1"/>
    <row r="366" s="152" customFormat="1" ht="13.35" customHeight="1"/>
    <row r="367" s="152" customFormat="1" ht="13.35" customHeight="1"/>
    <row r="368" s="152" customFormat="1" ht="13.35" customHeight="1"/>
    <row r="369" s="152" customFormat="1" ht="13.35" customHeight="1"/>
    <row r="370" s="152" customFormat="1" ht="13.35" customHeight="1"/>
    <row r="371" s="152" customFormat="1" ht="13.35" customHeight="1"/>
    <row r="372" s="152" customFormat="1" ht="13.35" customHeight="1"/>
    <row r="373" s="152" customFormat="1" ht="13.35" customHeight="1"/>
    <row r="374" s="152" customFormat="1" ht="13.35" customHeight="1"/>
    <row r="375" s="152" customFormat="1" ht="13.35" customHeight="1"/>
    <row r="376" s="152" customFormat="1" ht="13.35" customHeight="1"/>
    <row r="377" s="152" customFormat="1" ht="13.35" customHeight="1"/>
    <row r="378" s="152" customFormat="1" ht="13.35" customHeight="1"/>
    <row r="379" s="152" customFormat="1" ht="13.35" customHeight="1"/>
    <row r="380" s="152" customFormat="1" ht="13.35" customHeight="1"/>
    <row r="381" s="152" customFormat="1" ht="13.35" customHeight="1"/>
    <row r="382" s="152" customFormat="1" ht="13.35" customHeight="1"/>
    <row r="383" s="152" customFormat="1" ht="13.35" customHeight="1"/>
    <row r="384" s="152" customFormat="1" ht="13.35" customHeight="1"/>
    <row r="385" s="152" customFormat="1" ht="13.35" customHeight="1"/>
    <row r="386" s="152" customFormat="1" ht="13.35" customHeight="1"/>
    <row r="387" s="152" customFormat="1" ht="13.35" customHeight="1"/>
    <row r="388" s="152" customFormat="1" ht="13.35" customHeight="1"/>
    <row r="389" s="152" customFormat="1" ht="13.35" customHeight="1"/>
    <row r="390" s="152" customFormat="1" ht="13.35" customHeight="1"/>
    <row r="391" s="152" customFormat="1" ht="13.35" customHeight="1"/>
    <row r="392" s="152" customFormat="1" ht="13.35" customHeight="1"/>
    <row r="393" s="152" customFormat="1" ht="13.35" customHeight="1"/>
    <row r="394" s="152" customFormat="1" ht="13.35" customHeight="1"/>
    <row r="395" s="152" customFormat="1" ht="13.35" customHeight="1"/>
    <row r="396" s="152" customFormat="1" ht="13.35" customHeight="1"/>
    <row r="397" s="152" customFormat="1" ht="13.35" customHeight="1"/>
    <row r="398" s="152" customFormat="1" ht="13.35" customHeight="1"/>
    <row r="399" s="152" customFormat="1" ht="13.35" customHeight="1"/>
    <row r="400" s="152" customFormat="1" ht="13.35" customHeight="1"/>
    <row r="401" s="152" customFormat="1" ht="13.35" customHeight="1"/>
    <row r="402" s="152" customFormat="1" ht="13.35" customHeight="1"/>
    <row r="403" s="152" customFormat="1" ht="13.35" customHeight="1"/>
    <row r="404" s="152" customFormat="1" ht="13.35" customHeight="1"/>
    <row r="405" s="152" customFormat="1" ht="13.35" customHeight="1"/>
    <row r="406" s="152" customFormat="1" ht="13.35" customHeight="1"/>
    <row r="407" s="152" customFormat="1" ht="13.35" customHeight="1"/>
    <row r="408" s="152" customFormat="1" ht="13.35" customHeight="1"/>
    <row r="409" s="152" customFormat="1" ht="13.35" customHeight="1"/>
    <row r="410" s="152" customFormat="1" ht="13.35" customHeight="1"/>
    <row r="411" s="152" customFormat="1" ht="13.35" customHeight="1"/>
    <row r="412" s="152" customFormat="1" ht="13.35" customHeight="1"/>
    <row r="413" s="152" customFormat="1" ht="13.35" customHeight="1"/>
    <row r="414" s="152" customFormat="1" ht="13.35" customHeight="1"/>
    <row r="415" s="152" customFormat="1" ht="13.35" customHeight="1"/>
    <row r="416" s="152" customFormat="1" ht="13.35" customHeight="1"/>
    <row r="417" s="152" customFormat="1" ht="13.35" customHeight="1"/>
    <row r="418" s="152" customFormat="1" ht="13.35" customHeight="1"/>
    <row r="419" s="152" customFormat="1" ht="13.35" customHeight="1"/>
    <row r="420" s="152" customFormat="1" ht="13.35" customHeight="1"/>
    <row r="421" s="152" customFormat="1" ht="13.35" customHeight="1"/>
    <row r="422" s="152" customFormat="1" ht="13.35" customHeight="1"/>
    <row r="423" s="152" customFormat="1" ht="13.35" customHeight="1"/>
    <row r="424" s="152" customFormat="1" ht="13.35" customHeight="1"/>
    <row r="425" s="152" customFormat="1" ht="13.35" customHeight="1"/>
    <row r="426" s="152" customFormat="1" ht="13.35" customHeight="1"/>
    <row r="427" s="152" customFormat="1" ht="13.35" customHeight="1"/>
    <row r="428" s="152" customFormat="1" ht="13.35" customHeight="1"/>
    <row r="429" s="152" customFormat="1" ht="13.35" customHeight="1"/>
    <row r="430" s="152" customFormat="1" ht="13.35" customHeight="1"/>
    <row r="431" s="152" customFormat="1" ht="13.35" customHeight="1"/>
    <row r="432" s="152" customFormat="1" ht="13.35" customHeight="1"/>
    <row r="433" s="152" customFormat="1" ht="13.35" customHeight="1"/>
    <row r="434" s="152" customFormat="1" ht="13.35" customHeight="1"/>
    <row r="435" s="152" customFormat="1" ht="13.35" customHeight="1"/>
    <row r="436" s="152" customFormat="1" ht="13.35" customHeight="1"/>
    <row r="437" s="152" customFormat="1" ht="13.35" customHeight="1"/>
    <row r="438" s="152" customFormat="1" ht="13.35" customHeight="1"/>
    <row r="439" s="152" customFormat="1" ht="13.35" customHeight="1"/>
    <row r="440" s="152" customFormat="1" ht="13.35" customHeight="1"/>
    <row r="441" s="152" customFormat="1" ht="13.35" customHeight="1"/>
    <row r="442" s="152" customFormat="1" ht="13.35" customHeight="1"/>
    <row r="443" s="152" customFormat="1" ht="13.35" customHeight="1"/>
    <row r="444" s="152" customFormat="1" ht="13.35" customHeight="1"/>
    <row r="445" s="152" customFormat="1" ht="13.35" customHeight="1"/>
    <row r="446" s="152" customFormat="1" ht="13.35" customHeight="1"/>
    <row r="447" s="152" customFormat="1" ht="13.35" customHeight="1"/>
    <row r="448" s="152" customFormat="1" ht="13.35" customHeight="1"/>
    <row r="449" s="152" customFormat="1" ht="13.35" customHeight="1"/>
    <row r="450" s="152" customFormat="1" ht="13.35" customHeight="1"/>
    <row r="451" s="152" customFormat="1" ht="13.35" customHeight="1"/>
    <row r="452" s="152" customFormat="1" ht="13.35" customHeight="1"/>
    <row r="453" s="152" customFormat="1" ht="13.35" customHeight="1"/>
    <row r="454" s="152" customFormat="1" ht="13.35" customHeight="1"/>
    <row r="455" s="152" customFormat="1" ht="13.35" customHeight="1"/>
    <row r="456" s="152" customFormat="1" ht="13.35" customHeight="1"/>
    <row r="457" s="152" customFormat="1" ht="13.35" customHeight="1"/>
    <row r="458" s="152" customFormat="1" ht="13.35" customHeight="1"/>
    <row r="459" s="152" customFormat="1" ht="13.35" customHeight="1"/>
    <row r="460" s="152" customFormat="1" ht="13.35" customHeight="1"/>
    <row r="461" s="152" customFormat="1" ht="13.35" customHeight="1"/>
    <row r="462" s="152" customFormat="1" ht="13.35" customHeight="1"/>
    <row r="463" s="152" customFormat="1" ht="13.35" customHeight="1"/>
    <row r="464" s="152" customFormat="1" ht="13.35" customHeight="1"/>
    <row r="465" s="152" customFormat="1" ht="13.35" customHeight="1"/>
    <row r="466" s="152" customFormat="1" ht="13.35" customHeight="1"/>
    <row r="467" s="152" customFormat="1" ht="13.35" customHeight="1"/>
    <row r="468" s="152" customFormat="1" ht="13.35" customHeight="1"/>
    <row r="469" s="152" customFormat="1" ht="13.35" customHeight="1"/>
    <row r="470" s="152" customFormat="1" ht="13.35" customHeight="1"/>
    <row r="471" s="152" customFormat="1" ht="13.35" customHeight="1"/>
    <row r="472" s="152" customFormat="1" ht="13.35" customHeight="1"/>
    <row r="473" s="152" customFormat="1" ht="13.35" customHeight="1"/>
    <row r="474" s="152" customFormat="1" ht="13.35" customHeight="1"/>
    <row r="475" s="152" customFormat="1" ht="13.35" customHeight="1"/>
    <row r="476" s="152" customFormat="1" ht="13.35" customHeight="1"/>
    <row r="477" s="152" customFormat="1" ht="13.35" customHeight="1"/>
    <row r="478" s="152" customFormat="1" ht="13.35" customHeight="1"/>
    <row r="479" s="152" customFormat="1" ht="13.35" customHeight="1"/>
    <row r="480" s="152" customFormat="1" ht="13.35" customHeight="1"/>
    <row r="481" s="152" customFormat="1" ht="13.35" customHeight="1"/>
    <row r="482" s="152" customFormat="1" ht="13.35" customHeight="1"/>
    <row r="483" s="152" customFormat="1" ht="13.35" customHeight="1"/>
    <row r="484" s="152" customFormat="1" ht="13.35" customHeight="1"/>
    <row r="485" s="152" customFormat="1" ht="13.35" customHeight="1"/>
    <row r="486" s="152" customFormat="1" ht="13.35" customHeight="1"/>
    <row r="487" s="152" customFormat="1" ht="13.35" customHeight="1"/>
    <row r="488" s="152" customFormat="1" ht="13.35" customHeight="1"/>
    <row r="489" s="152" customFormat="1" ht="13.35" customHeight="1"/>
    <row r="490" s="152" customFormat="1" ht="13.35" customHeight="1"/>
    <row r="491" s="152" customFormat="1" ht="13.35" customHeight="1"/>
    <row r="492" s="152" customFormat="1" ht="13.35" customHeight="1"/>
    <row r="493" s="152" customFormat="1" ht="13.35" customHeight="1"/>
    <row r="494" s="152" customFormat="1" ht="13.35" customHeight="1"/>
    <row r="495" s="152" customFormat="1" ht="13.35" customHeight="1"/>
    <row r="496" s="152" customFormat="1" ht="13.35" customHeight="1"/>
    <row r="497" s="152" customFormat="1" ht="13.35" customHeight="1"/>
    <row r="498" s="152" customFormat="1" ht="13.35" customHeight="1"/>
    <row r="499" s="152" customFormat="1" ht="13.35" customHeight="1"/>
    <row r="500" s="152" customFormat="1" ht="13.35" customHeight="1"/>
    <row r="501" s="152" customFormat="1" ht="13.35" customHeight="1"/>
    <row r="502" s="152" customFormat="1" ht="13.35" customHeight="1"/>
    <row r="503" s="152" customFormat="1" ht="13.35" customHeight="1"/>
    <row r="504" s="152" customFormat="1" ht="13.35" customHeight="1"/>
    <row r="505" s="152" customFormat="1" ht="13.35" customHeight="1"/>
    <row r="506" s="152" customFormat="1" ht="13.35" customHeight="1"/>
    <row r="507" s="152" customFormat="1" ht="13.35" customHeight="1"/>
    <row r="508" s="152" customFormat="1" ht="13.35" customHeight="1"/>
    <row r="509" s="152" customFormat="1" ht="13.35" customHeight="1"/>
    <row r="510" s="152" customFormat="1" ht="13.35" customHeight="1"/>
    <row r="511" s="152" customFormat="1" ht="13.35" customHeight="1"/>
    <row r="512" s="152" customFormat="1" ht="13.35" customHeight="1"/>
    <row r="513" s="152" customFormat="1" ht="13.35" customHeight="1"/>
    <row r="514" s="152" customFormat="1" ht="13.35" customHeight="1"/>
    <row r="515" s="152" customFormat="1" ht="13.35" customHeight="1"/>
    <row r="516" s="152" customFormat="1" ht="13.35" customHeight="1"/>
    <row r="517" s="152" customFormat="1" ht="13.35" customHeight="1"/>
    <row r="518" s="152" customFormat="1" ht="13.35" customHeight="1"/>
    <row r="519" s="152" customFormat="1" ht="13.35" customHeight="1"/>
    <row r="520" s="152" customFormat="1" ht="13.35" customHeight="1"/>
    <row r="521" s="152" customFormat="1" ht="13.35" customHeight="1"/>
    <row r="522" s="152" customFormat="1" ht="13.35" customHeight="1"/>
    <row r="523" s="152" customFormat="1" ht="13.35" customHeight="1"/>
    <row r="524" s="152" customFormat="1" ht="13.35" customHeight="1"/>
    <row r="525" s="152" customFormat="1" ht="13.35" customHeight="1"/>
    <row r="526" s="152" customFormat="1" ht="13.35" customHeight="1"/>
    <row r="527" s="152" customFormat="1" ht="13.35" customHeight="1"/>
    <row r="528" s="152" customFormat="1" ht="13.35" customHeight="1"/>
    <row r="529" s="152" customFormat="1" ht="13.35" customHeight="1"/>
    <row r="530" s="152" customFormat="1" ht="13.35" customHeight="1"/>
    <row r="531" s="152" customFormat="1" ht="13.35" customHeight="1"/>
    <row r="532" s="152" customFormat="1" ht="13.35" customHeight="1"/>
    <row r="533" s="152" customFormat="1" ht="13.35" customHeight="1"/>
    <row r="534" s="152" customFormat="1" ht="13.35" customHeight="1"/>
    <row r="535" s="152" customFormat="1" ht="13.35" customHeight="1"/>
    <row r="536" s="152" customFormat="1" ht="13.35" customHeight="1"/>
    <row r="537" s="152" customFormat="1" ht="13.35" customHeight="1"/>
    <row r="538" s="152" customFormat="1" ht="13.35" customHeight="1"/>
    <row r="539" s="152" customFormat="1" ht="13.35" customHeight="1"/>
    <row r="540" s="152" customFormat="1" ht="13.35" customHeight="1"/>
    <row r="541" s="152" customFormat="1" ht="13.35" customHeight="1"/>
    <row r="542" s="152" customFormat="1" ht="13.35" customHeight="1"/>
    <row r="543" s="152" customFormat="1" ht="13.35" customHeight="1"/>
    <row r="544" s="152" customFormat="1" ht="13.35" customHeight="1"/>
    <row r="545" s="152" customFormat="1" ht="13.35" customHeight="1"/>
    <row r="546" s="152" customFormat="1" ht="13.35" customHeight="1"/>
    <row r="547" s="152" customFormat="1" ht="13.35" customHeight="1"/>
    <row r="548" s="152" customFormat="1" ht="13.35" customHeight="1"/>
    <row r="549" s="152" customFormat="1" ht="13.35" customHeight="1"/>
    <row r="550" s="152" customFormat="1" ht="13.35" customHeight="1"/>
    <row r="551" s="152" customFormat="1" ht="13.35" customHeight="1"/>
    <row r="552" s="152" customFormat="1" ht="13.35" customHeight="1"/>
    <row r="553" s="152" customFormat="1" ht="13.35" customHeight="1"/>
    <row r="554" s="152" customFormat="1" ht="13.35" customHeight="1"/>
    <row r="555" s="152" customFormat="1" ht="13.35" customHeight="1"/>
    <row r="556" s="152" customFormat="1" ht="13.35" customHeight="1"/>
    <row r="557" s="152" customFormat="1" ht="13.35" customHeight="1"/>
    <row r="558" s="152" customFormat="1" ht="13.35" customHeight="1"/>
    <row r="559" s="152" customFormat="1" ht="13.35" customHeight="1"/>
    <row r="560" s="152" customFormat="1" ht="13.35" customHeight="1"/>
    <row r="561" s="152" customFormat="1" ht="13.35" customHeight="1"/>
    <row r="562" s="152" customFormat="1" ht="13.35" customHeight="1"/>
    <row r="563" s="152" customFormat="1" ht="13.35" customHeight="1"/>
    <row r="564" s="152" customFormat="1" ht="13.35" customHeight="1"/>
    <row r="565" s="152" customFormat="1" ht="13.35" customHeight="1"/>
    <row r="566" s="152" customFormat="1" ht="13.35" customHeight="1"/>
    <row r="567" s="152" customFormat="1" ht="13.35" customHeight="1"/>
    <row r="568" s="152" customFormat="1" ht="13.35" customHeight="1"/>
    <row r="569" s="152" customFormat="1" ht="13.35" customHeight="1"/>
    <row r="570" s="152" customFormat="1" ht="13.35" customHeight="1"/>
    <row r="571" s="152" customFormat="1" ht="13.35" customHeight="1"/>
    <row r="572" s="152" customFormat="1" ht="13.35" customHeight="1"/>
    <row r="573" s="152" customFormat="1" ht="13.35" customHeight="1"/>
    <row r="574" s="152" customFormat="1" ht="13.35" customHeight="1"/>
    <row r="575" s="152" customFormat="1" ht="13.35" customHeight="1"/>
    <row r="576" s="152" customFormat="1" ht="13.35" customHeight="1"/>
    <row r="577" s="152" customFormat="1" ht="13.35" customHeight="1"/>
    <row r="578" s="152" customFormat="1" ht="13.35" customHeight="1"/>
    <row r="579" s="152" customFormat="1" ht="13.35" customHeight="1"/>
    <row r="580" s="152" customFormat="1" ht="13.35" customHeight="1"/>
    <row r="581" s="152" customFormat="1" ht="13.35" customHeight="1"/>
    <row r="582" s="152" customFormat="1" ht="13.35" customHeight="1"/>
    <row r="583" s="152" customFormat="1" ht="13.35" customHeight="1"/>
    <row r="584" s="152" customFormat="1" ht="13.35" customHeight="1"/>
    <row r="585" s="152" customFormat="1" ht="13.35" customHeight="1"/>
    <row r="586" s="152" customFormat="1" ht="13.35" customHeight="1"/>
    <row r="587" s="152" customFormat="1" ht="13.35" customHeight="1"/>
    <row r="588" s="152" customFormat="1" ht="13.35" customHeight="1"/>
    <row r="589" s="152" customFormat="1" ht="13.35" customHeight="1"/>
    <row r="590" s="152" customFormat="1" ht="13.35" customHeight="1"/>
    <row r="591" s="152" customFormat="1" ht="13.35" customHeight="1"/>
    <row r="592" s="152" customFormat="1" ht="13.35" customHeight="1"/>
    <row r="593" s="152" customFormat="1" ht="13.35" customHeight="1"/>
    <row r="594" s="152" customFormat="1" ht="13.35" customHeight="1"/>
    <row r="595" s="152" customFormat="1" ht="13.35" customHeight="1"/>
    <row r="596" s="152" customFormat="1" ht="13.35" customHeight="1"/>
    <row r="597" s="152" customFormat="1" ht="13.35" customHeight="1"/>
    <row r="598" s="152" customFormat="1" ht="13.35" customHeight="1"/>
    <row r="599" s="152" customFormat="1" ht="13.35" customHeight="1"/>
    <row r="600" s="152" customFormat="1" ht="13.35" customHeight="1"/>
    <row r="601" s="152" customFormat="1" ht="13.35" customHeight="1"/>
    <row r="602" s="152" customFormat="1" ht="13.35" customHeight="1"/>
    <row r="603" s="152" customFormat="1" ht="13.35" customHeight="1"/>
    <row r="604" s="152" customFormat="1" ht="13.35" customHeight="1"/>
    <row r="605" s="152" customFormat="1" ht="13.35" customHeight="1"/>
    <row r="606" s="152" customFormat="1" ht="13.35" customHeight="1"/>
    <row r="607" s="152" customFormat="1" ht="13.35" customHeight="1"/>
    <row r="608" s="152" customFormat="1" ht="13.35" customHeight="1"/>
    <row r="609" s="152" customFormat="1" ht="13.35" customHeight="1"/>
    <row r="610" s="152" customFormat="1" ht="13.35" customHeight="1"/>
    <row r="611" s="152" customFormat="1" ht="13.35" customHeight="1"/>
    <row r="612" s="152" customFormat="1" ht="13.35" customHeight="1"/>
    <row r="613" s="152" customFormat="1" ht="13.35" customHeight="1"/>
    <row r="614" s="152" customFormat="1" ht="13.35" customHeight="1"/>
    <row r="615" s="152" customFormat="1" ht="13.35" customHeight="1"/>
    <row r="616" s="152" customFormat="1" ht="13.35" customHeight="1"/>
    <row r="617" s="152" customFormat="1" ht="13.35" customHeight="1"/>
    <row r="618" s="152" customFormat="1" ht="13.35" customHeight="1"/>
    <row r="619" s="152" customFormat="1" ht="13.35" customHeight="1"/>
    <row r="620" s="152" customFormat="1" ht="13.35" customHeight="1"/>
    <row r="621" s="152" customFormat="1" ht="13.35" customHeight="1"/>
    <row r="622" s="152" customFormat="1" ht="13.35" customHeight="1"/>
    <row r="623" s="152" customFormat="1" ht="13.35" customHeight="1"/>
    <row r="624" s="152" customFormat="1" ht="13.35" customHeight="1"/>
    <row r="625" s="152" customFormat="1" ht="13.35" customHeight="1"/>
    <row r="626" s="152" customFormat="1" ht="13.35" customHeight="1"/>
    <row r="627" s="152" customFormat="1" ht="13.35" customHeight="1"/>
    <row r="628" s="152" customFormat="1" ht="13.35" customHeight="1"/>
    <row r="629" s="152" customFormat="1" ht="13.35" customHeight="1"/>
    <row r="630" s="152" customFormat="1" ht="13.35" customHeight="1"/>
    <row r="631" s="152" customFormat="1" ht="13.35" customHeight="1"/>
    <row r="632" s="152" customFormat="1" ht="13.35" customHeight="1"/>
    <row r="633" s="152" customFormat="1" ht="13.35" customHeight="1"/>
    <row r="634" s="152" customFormat="1" ht="13.35" customHeight="1"/>
    <row r="635" s="152" customFormat="1" ht="13.35" customHeight="1"/>
    <row r="636" s="152" customFormat="1" ht="13.35" customHeight="1"/>
    <row r="637" s="152" customFormat="1" ht="13.35" customHeight="1"/>
    <row r="638" s="152" customFormat="1" ht="13.35" customHeight="1"/>
    <row r="639" s="152" customFormat="1" ht="13.35" customHeight="1"/>
    <row r="640" s="152" customFormat="1" ht="13.35" customHeight="1"/>
    <row r="641" s="152" customFormat="1" ht="13.35" customHeight="1"/>
    <row r="642" s="152" customFormat="1" ht="13.35" customHeight="1"/>
    <row r="643" s="152" customFormat="1" ht="13.35" customHeight="1"/>
    <row r="644" s="152" customFormat="1" ht="13.35" customHeight="1"/>
    <row r="645" s="152" customFormat="1" ht="13.35" customHeight="1"/>
    <row r="646" s="152" customFormat="1" ht="13.35" customHeight="1"/>
    <row r="647" s="152" customFormat="1" ht="13.35" customHeight="1"/>
    <row r="648" s="152" customFormat="1" ht="13.35" customHeight="1"/>
    <row r="649" s="152" customFormat="1" ht="13.35" customHeight="1"/>
    <row r="650" s="152" customFormat="1" ht="13.35" customHeight="1"/>
    <row r="651" s="152" customFormat="1" ht="13.35" customHeight="1"/>
    <row r="652" s="152" customFormat="1" ht="13.35" customHeight="1"/>
    <row r="653" s="152" customFormat="1" ht="13.35" customHeight="1"/>
    <row r="654" s="152" customFormat="1" ht="13.35" customHeight="1"/>
    <row r="655" s="152" customFormat="1" ht="13.35" customHeight="1"/>
    <row r="656" s="152" customFormat="1" ht="13.35" customHeight="1"/>
    <row r="657" s="152" customFormat="1" ht="13.35" customHeight="1"/>
    <row r="658" s="152" customFormat="1" ht="13.35" customHeight="1"/>
    <row r="659" s="152" customFormat="1" ht="13.35" customHeight="1"/>
    <row r="660" s="152" customFormat="1" ht="13.35" customHeight="1"/>
    <row r="661" s="152" customFormat="1" ht="13.35" customHeight="1"/>
    <row r="662" s="152" customFormat="1" ht="13.35" customHeight="1"/>
    <row r="663" s="152" customFormat="1" ht="13.35" customHeight="1"/>
    <row r="664" s="152" customFormat="1" ht="13.35" customHeight="1"/>
    <row r="665" s="152" customFormat="1" ht="13.35" customHeight="1"/>
    <row r="666" s="152" customFormat="1" ht="13.35" customHeight="1"/>
    <row r="667" s="152" customFormat="1" ht="13.35" customHeight="1"/>
    <row r="668" s="152" customFormat="1" ht="13.35" customHeight="1"/>
    <row r="669" s="152" customFormat="1" ht="13.35" customHeight="1"/>
    <row r="670" s="152" customFormat="1" ht="13.35" customHeight="1"/>
    <row r="671" s="152" customFormat="1" ht="13.35" customHeight="1"/>
    <row r="672" s="152" customFormat="1" ht="13.35" customHeight="1"/>
    <row r="673" s="152" customFormat="1" ht="13.35" customHeight="1"/>
    <row r="674" s="152" customFormat="1" ht="13.35" customHeight="1"/>
    <row r="675" s="152" customFormat="1" ht="13.35" customHeight="1"/>
    <row r="676" s="152" customFormat="1" ht="13.35" customHeight="1"/>
    <row r="677" s="152" customFormat="1" ht="13.35" customHeight="1"/>
    <row r="678" s="152" customFormat="1" ht="13.35" customHeight="1"/>
    <row r="679" s="152" customFormat="1" ht="13.35" customHeight="1"/>
    <row r="680" s="152" customFormat="1" ht="13.35" customHeight="1"/>
    <row r="681" s="152" customFormat="1" ht="13.35" customHeight="1"/>
    <row r="682" s="152" customFormat="1" ht="13.35" customHeight="1"/>
    <row r="683" s="152" customFormat="1" ht="13.35" customHeight="1"/>
    <row r="684" s="152" customFormat="1" ht="13.35" customHeight="1"/>
    <row r="685" s="152" customFormat="1" ht="13.35" customHeight="1"/>
    <row r="686" s="152" customFormat="1" ht="13.35" customHeight="1"/>
    <row r="687" s="152" customFormat="1" ht="13.35" customHeight="1"/>
    <row r="688" s="152" customFormat="1" ht="13.35" customHeight="1"/>
    <row r="689" s="152" customFormat="1" ht="13.35" customHeight="1"/>
    <row r="690" s="152" customFormat="1" ht="13.35" customHeight="1"/>
    <row r="691" s="152" customFormat="1" ht="13.35" customHeight="1"/>
    <row r="692" s="152" customFormat="1" ht="13.35" customHeight="1"/>
    <row r="693" s="152" customFormat="1" ht="13.35" customHeight="1"/>
    <row r="694" s="152" customFormat="1" ht="13.35" customHeight="1"/>
    <row r="695" s="152" customFormat="1" ht="13.35" customHeight="1"/>
    <row r="696" s="152" customFormat="1" ht="13.35" customHeight="1"/>
    <row r="697" s="152" customFormat="1" ht="13.35" customHeight="1"/>
    <row r="698" s="152" customFormat="1" ht="13.35" customHeight="1"/>
    <row r="699" s="152" customFormat="1" ht="13.35" customHeight="1"/>
    <row r="700" s="152" customFormat="1" ht="13.35" customHeight="1"/>
    <row r="701" s="152" customFormat="1" ht="13.35" customHeight="1"/>
    <row r="702" s="152" customFormat="1" ht="13.35" customHeight="1"/>
    <row r="703" s="152" customFormat="1" ht="13.35" customHeight="1"/>
    <row r="704" s="152" customFormat="1" ht="13.35" customHeight="1"/>
    <row r="705" s="152" customFormat="1" ht="13.35" customHeight="1"/>
    <row r="706" s="152" customFormat="1" ht="13.35" customHeight="1"/>
    <row r="707" s="152" customFormat="1" ht="13.35" customHeight="1"/>
    <row r="708" s="152" customFormat="1" ht="13.35" customHeight="1"/>
    <row r="709" s="152" customFormat="1" ht="13.35" customHeight="1"/>
    <row r="710" s="152" customFormat="1" ht="13.35" customHeight="1"/>
    <row r="711" s="152" customFormat="1" ht="13.35" customHeight="1"/>
    <row r="712" s="152" customFormat="1" ht="13.35" customHeight="1"/>
    <row r="713" s="152" customFormat="1" ht="13.35" customHeight="1"/>
    <row r="714" s="152" customFormat="1" ht="13.35" customHeight="1"/>
    <row r="715" s="152" customFormat="1" ht="13.35" customHeight="1"/>
    <row r="716" s="152" customFormat="1" ht="13.35" customHeight="1"/>
    <row r="717" s="152" customFormat="1" ht="13.35" customHeight="1"/>
    <row r="718" s="152" customFormat="1" ht="13.35" customHeight="1"/>
    <row r="719" s="152" customFormat="1" ht="13.35" customHeight="1"/>
    <row r="720" s="152" customFormat="1" ht="13.35" customHeight="1"/>
    <row r="721" s="152" customFormat="1" ht="13.35" customHeight="1"/>
    <row r="722" s="152" customFormat="1" ht="13.35" customHeight="1"/>
    <row r="723" s="152" customFormat="1" ht="13.35" customHeight="1"/>
    <row r="724" s="152" customFormat="1" ht="13.35" customHeight="1"/>
    <row r="725" s="152" customFormat="1" ht="13.35" customHeight="1"/>
    <row r="726" s="152" customFormat="1" ht="13.35" customHeight="1"/>
    <row r="727" s="152" customFormat="1" ht="13.35" customHeight="1"/>
    <row r="728" s="152" customFormat="1" ht="13.35" customHeight="1"/>
    <row r="729" s="152" customFormat="1" ht="13.35" customHeight="1"/>
    <row r="730" s="152" customFormat="1" ht="13.35" customHeight="1"/>
    <row r="731" s="152" customFormat="1" ht="13.35" customHeight="1"/>
    <row r="732" s="152" customFormat="1" ht="13.35" customHeight="1"/>
    <row r="733" s="152" customFormat="1" ht="13.35" customHeight="1"/>
    <row r="734" s="152" customFormat="1" ht="13.35" customHeight="1"/>
    <row r="735" s="152" customFormat="1" ht="13.35" customHeight="1"/>
    <row r="736" s="152" customFormat="1" ht="13.35" customHeight="1"/>
    <row r="737" s="152" customFormat="1" ht="13.35" customHeight="1"/>
    <row r="738" s="152" customFormat="1" ht="13.35" customHeight="1"/>
    <row r="739" s="152" customFormat="1" ht="13.35" customHeight="1"/>
    <row r="740" s="152" customFormat="1" ht="13.35" customHeight="1"/>
    <row r="741" s="152" customFormat="1" ht="13.35" customHeight="1"/>
    <row r="742" s="152" customFormat="1" ht="13.35" customHeight="1"/>
    <row r="743" s="152" customFormat="1" ht="13.35" customHeight="1"/>
    <row r="744" s="152" customFormat="1" ht="13.35" customHeight="1"/>
    <row r="745" s="152" customFormat="1" ht="13.35" customHeight="1"/>
    <row r="746" s="152" customFormat="1" ht="13.35" customHeight="1"/>
    <row r="747" s="152" customFormat="1" ht="13.35" customHeight="1"/>
    <row r="748" s="152" customFormat="1" ht="13.35" customHeight="1"/>
    <row r="749" s="152" customFormat="1" ht="13.35" customHeight="1"/>
    <row r="750" s="152" customFormat="1" ht="13.35" customHeight="1"/>
    <row r="751" s="152" customFormat="1" ht="13.35" customHeight="1"/>
    <row r="752" s="152" customFormat="1" ht="13.35" customHeight="1"/>
    <row r="753" s="152" customFormat="1" ht="13.35" customHeight="1"/>
    <row r="754" s="152" customFormat="1" ht="13.35" customHeight="1"/>
    <row r="755" s="152" customFormat="1" ht="13.35" customHeight="1"/>
    <row r="756" s="152" customFormat="1" ht="13.35" customHeight="1"/>
    <row r="757" s="152" customFormat="1" ht="13.35" customHeight="1"/>
    <row r="758" s="152" customFormat="1" ht="13.35" customHeight="1"/>
    <row r="759" s="152" customFormat="1" ht="13.35" customHeight="1"/>
    <row r="760" s="152" customFormat="1" ht="13.35" customHeight="1"/>
    <row r="761" s="152" customFormat="1" ht="13.35" customHeight="1"/>
    <row r="762" s="152" customFormat="1" ht="13.35" customHeight="1"/>
    <row r="763" s="152" customFormat="1" ht="13.35" customHeight="1"/>
    <row r="764" s="152" customFormat="1" ht="13.35" customHeight="1"/>
    <row r="765" s="152" customFormat="1" ht="13.35" customHeight="1"/>
    <row r="766" s="152" customFormat="1" ht="13.35" customHeight="1"/>
    <row r="767" s="152" customFormat="1" ht="13.35" customHeight="1"/>
    <row r="768" s="152" customFormat="1" ht="13.35" customHeight="1"/>
    <row r="769" s="152" customFormat="1" ht="13.35" customHeight="1"/>
    <row r="770" s="152" customFormat="1" ht="13.35" customHeight="1"/>
    <row r="771" s="152" customFormat="1" ht="13.35" customHeight="1"/>
    <row r="772" s="152" customFormat="1" ht="13.35" customHeight="1"/>
    <row r="773" s="152" customFormat="1" ht="13.35" customHeight="1"/>
    <row r="774" s="152" customFormat="1" ht="13.35" customHeight="1"/>
    <row r="775" s="152" customFormat="1" ht="13.35" customHeight="1"/>
    <row r="776" s="152" customFormat="1" ht="13.35" customHeight="1"/>
    <row r="777" s="152" customFormat="1" ht="13.35" customHeight="1"/>
    <row r="778" s="152" customFormat="1" ht="13.35" customHeight="1"/>
    <row r="779" s="152" customFormat="1" ht="13.35" customHeight="1"/>
    <row r="780" s="152" customFormat="1" ht="13.35" customHeight="1"/>
    <row r="781" s="152" customFormat="1" ht="13.35" customHeight="1"/>
    <row r="782" s="152" customFormat="1" ht="13.35" customHeight="1"/>
    <row r="783" s="152" customFormat="1" ht="13.35" customHeight="1"/>
    <row r="784" s="152" customFormat="1" ht="13.35" customHeight="1"/>
    <row r="785" s="152" customFormat="1" ht="13.35" customHeight="1"/>
    <row r="786" s="152" customFormat="1" ht="13.35" customHeight="1"/>
    <row r="787" s="152" customFormat="1" ht="13.35" customHeight="1"/>
    <row r="788" s="152" customFormat="1" ht="13.35" customHeight="1"/>
    <row r="789" s="152" customFormat="1" ht="13.35" customHeight="1"/>
    <row r="790" s="152" customFormat="1" ht="13.35" customHeight="1"/>
    <row r="791" s="152" customFormat="1" ht="13.35" customHeight="1"/>
    <row r="792" s="152" customFormat="1" ht="13.35" customHeight="1"/>
    <row r="793" s="152" customFormat="1" ht="13.35" customHeight="1"/>
    <row r="794" s="152" customFormat="1" ht="13.35" customHeight="1"/>
    <row r="795" s="152" customFormat="1" ht="13.35" customHeight="1"/>
    <row r="796" s="152" customFormat="1" ht="13.35" customHeight="1"/>
    <row r="797" s="152" customFormat="1" ht="13.35" customHeight="1"/>
    <row r="798" s="152" customFormat="1" ht="13.35" customHeight="1"/>
    <row r="799" s="152" customFormat="1" ht="13.35" customHeight="1"/>
    <row r="800" s="152" customFormat="1" ht="13.35" customHeight="1"/>
    <row r="801" s="152" customFormat="1" ht="13.35" customHeight="1"/>
    <row r="802" s="152" customFormat="1" ht="13.35" customHeight="1"/>
    <row r="803" s="152" customFormat="1" ht="13.35" customHeight="1"/>
    <row r="804" s="152" customFormat="1" ht="13.35" customHeight="1"/>
    <row r="805" s="152" customFormat="1" ht="13.35" customHeight="1"/>
    <row r="806" s="152" customFormat="1" ht="13.35" customHeight="1"/>
    <row r="807" s="152" customFormat="1" ht="13.35" customHeight="1"/>
    <row r="808" s="152" customFormat="1" ht="13.35" customHeight="1"/>
    <row r="809" s="152" customFormat="1" ht="13.35" customHeight="1"/>
    <row r="810" s="152" customFormat="1" ht="13.35" customHeight="1"/>
    <row r="811" s="152" customFormat="1" ht="13.35" customHeight="1"/>
    <row r="812" s="152" customFormat="1" ht="13.35" customHeight="1"/>
    <row r="813" s="152" customFormat="1" ht="13.35" customHeight="1"/>
    <row r="814" s="152" customFormat="1" ht="13.35" customHeight="1"/>
    <row r="815" s="152" customFormat="1" ht="13.35" customHeight="1"/>
    <row r="816" s="152" customFormat="1" ht="13.35" customHeight="1"/>
    <row r="817" s="152" customFormat="1" ht="13.35" customHeight="1"/>
    <row r="818" s="152" customFormat="1" ht="13.35" customHeight="1"/>
    <row r="819" s="152" customFormat="1" ht="13.35" customHeight="1"/>
    <row r="820" s="152" customFormat="1" ht="13.35" customHeight="1"/>
    <row r="821" s="152" customFormat="1" ht="13.35" customHeight="1"/>
    <row r="822" s="152" customFormat="1" ht="13.35" customHeight="1"/>
    <row r="823" s="152" customFormat="1" ht="13.35" customHeight="1"/>
    <row r="824" s="152" customFormat="1" ht="13.35" customHeight="1"/>
    <row r="825" s="152" customFormat="1" ht="13.35" customHeight="1"/>
    <row r="826" s="152" customFormat="1" ht="13.35" customHeight="1"/>
    <row r="827" s="152" customFormat="1" ht="13.35" customHeight="1"/>
    <row r="828" s="152" customFormat="1" ht="13.35" customHeight="1"/>
    <row r="829" s="152" customFormat="1" ht="13.35" customHeight="1"/>
    <row r="830" s="152" customFormat="1" ht="13.35" customHeight="1"/>
    <row r="831" s="152" customFormat="1" ht="13.35" customHeight="1"/>
    <row r="832" s="152" customFormat="1" ht="13.35" customHeight="1"/>
    <row r="833" s="152" customFormat="1" ht="13.35" customHeight="1"/>
    <row r="834" s="152" customFormat="1" ht="13.35" customHeight="1"/>
    <row r="835" s="152" customFormat="1" ht="13.35" customHeight="1"/>
    <row r="836" s="152" customFormat="1" ht="13.35" customHeight="1"/>
    <row r="837" s="152" customFormat="1" ht="13.35" customHeight="1"/>
    <row r="838" s="152" customFormat="1" ht="13.35" customHeight="1"/>
    <row r="839" s="152" customFormat="1" ht="13.35" customHeight="1"/>
    <row r="840" s="152" customFormat="1" ht="13.35" customHeight="1"/>
    <row r="841" s="152" customFormat="1" ht="13.35" customHeight="1"/>
    <row r="842" s="152" customFormat="1" ht="13.35" customHeight="1"/>
    <row r="843" s="152" customFormat="1" ht="13.35" customHeight="1"/>
    <row r="844" s="152" customFormat="1" ht="13.35" customHeight="1"/>
    <row r="845" s="152" customFormat="1" ht="13.35" customHeight="1"/>
    <row r="846" s="152" customFormat="1" ht="13.35" customHeight="1"/>
    <row r="847" s="152" customFormat="1" ht="13.35" customHeight="1"/>
    <row r="848" s="152" customFormat="1" ht="13.35" customHeight="1"/>
    <row r="849" s="152" customFormat="1" ht="13.35" customHeight="1"/>
    <row r="850" s="152" customFormat="1" ht="13.35" customHeight="1"/>
    <row r="851" s="152" customFormat="1" ht="13.35" customHeight="1"/>
    <row r="852" s="152" customFormat="1" ht="13.35" customHeight="1"/>
    <row r="853" s="152" customFormat="1" ht="13.35" customHeight="1"/>
    <row r="854" s="152" customFormat="1" ht="13.35" customHeight="1"/>
    <row r="855" s="152" customFormat="1" ht="13.35" customHeight="1"/>
    <row r="856" s="152" customFormat="1" ht="13.35" customHeight="1"/>
    <row r="857" s="152" customFormat="1" ht="13.35" customHeight="1"/>
    <row r="858" s="152" customFormat="1" ht="13.35" customHeight="1"/>
    <row r="859" s="152" customFormat="1" ht="13.35" customHeight="1"/>
    <row r="860" s="152" customFormat="1" ht="13.35" customHeight="1"/>
    <row r="861" s="152" customFormat="1" ht="13.35" customHeight="1"/>
    <row r="862" s="152" customFormat="1" ht="13.35" customHeight="1"/>
    <row r="863" s="152" customFormat="1" ht="13.35" customHeight="1"/>
    <row r="864" s="152" customFormat="1" ht="13.35" customHeight="1"/>
    <row r="865" s="152" customFormat="1" ht="13.35" customHeight="1"/>
    <row r="866" s="152" customFormat="1" ht="13.35" customHeight="1"/>
    <row r="867" s="152" customFormat="1" ht="13.35" customHeight="1"/>
    <row r="868" s="152" customFormat="1" ht="13.35" customHeight="1"/>
    <row r="869" s="152" customFormat="1" ht="13.35" customHeight="1"/>
    <row r="870" s="152" customFormat="1" ht="13.35" customHeight="1"/>
    <row r="871" s="152" customFormat="1" ht="13.35" customHeight="1"/>
    <row r="872" s="152" customFormat="1" ht="13.35" customHeight="1"/>
    <row r="873" s="152" customFormat="1" ht="13.35" customHeight="1"/>
    <row r="874" s="152" customFormat="1" ht="13.35" customHeight="1"/>
    <row r="875" s="152" customFormat="1" ht="13.35" customHeight="1"/>
    <row r="876" s="152" customFormat="1" ht="13.35" customHeight="1"/>
    <row r="877" s="152" customFormat="1" ht="13.35" customHeight="1"/>
    <row r="878" s="152" customFormat="1" ht="13.35" customHeight="1"/>
    <row r="879" s="152" customFormat="1" ht="13.35" customHeight="1"/>
    <row r="880" s="152" customFormat="1" ht="13.35" customHeight="1"/>
    <row r="881" s="152" customFormat="1" ht="13.35" customHeight="1"/>
    <row r="882" s="152" customFormat="1" ht="13.35" customHeight="1"/>
    <row r="883" s="152" customFormat="1" ht="13.35" customHeight="1"/>
    <row r="884" s="152" customFormat="1" ht="13.35" customHeight="1"/>
    <row r="885" s="152" customFormat="1" ht="13.35" customHeight="1"/>
    <row r="886" s="152" customFormat="1" ht="13.35" customHeight="1"/>
    <row r="887" s="152" customFormat="1" ht="13.35" customHeight="1"/>
    <row r="888" s="152" customFormat="1" ht="13.35" customHeight="1"/>
    <row r="889" s="152" customFormat="1" ht="13.35" customHeight="1"/>
    <row r="890" s="152" customFormat="1" ht="13.35" customHeight="1"/>
    <row r="891" s="152" customFormat="1" ht="13.35" customHeight="1"/>
    <row r="892" s="152" customFormat="1" ht="13.35" customHeight="1"/>
    <row r="893" s="152" customFormat="1" ht="13.35" customHeight="1"/>
    <row r="894" s="152" customFormat="1" ht="13.35" customHeight="1"/>
    <row r="895" s="152" customFormat="1" ht="13.35" customHeight="1"/>
    <row r="896" s="152" customFormat="1" ht="13.35" customHeight="1"/>
    <row r="897" s="152" customFormat="1" ht="13.35" customHeight="1"/>
    <row r="898" s="152" customFormat="1" ht="13.35" customHeight="1"/>
    <row r="899" s="152" customFormat="1" ht="13.35" customHeight="1"/>
    <row r="900" s="152" customFormat="1" ht="13.35" customHeight="1"/>
    <row r="901" s="152" customFormat="1" ht="13.35" customHeight="1"/>
    <row r="902" s="152" customFormat="1" ht="13.35" customHeight="1"/>
    <row r="903" s="152" customFormat="1" ht="13.35" customHeight="1"/>
    <row r="904" s="152" customFormat="1" ht="13.35" customHeight="1"/>
    <row r="905" s="152" customFormat="1" ht="13.35" customHeight="1"/>
    <row r="906" s="152" customFormat="1" ht="13.35" customHeight="1"/>
    <row r="907" s="152" customFormat="1" ht="13.35" customHeight="1"/>
    <row r="908" s="152" customFormat="1" ht="13.35" customHeight="1"/>
    <row r="909" s="152" customFormat="1" ht="13.35" customHeight="1"/>
    <row r="910" s="152" customFormat="1" ht="13.35" customHeight="1"/>
    <row r="911" s="152" customFormat="1" ht="13.35" customHeight="1"/>
    <row r="912" s="152" customFormat="1" ht="13.35" customHeight="1"/>
    <row r="913" s="152" customFormat="1" ht="13.35" customHeight="1"/>
    <row r="914" s="152" customFormat="1" ht="13.35" customHeight="1"/>
    <row r="915" s="152" customFormat="1" ht="13.35" customHeight="1"/>
    <row r="916" s="152" customFormat="1" ht="13.35" customHeight="1"/>
    <row r="917" s="152" customFormat="1" ht="13.35" customHeight="1"/>
    <row r="918" s="152" customFormat="1" ht="13.35" customHeight="1"/>
    <row r="919" s="152" customFormat="1" ht="13.35" customHeight="1"/>
    <row r="920" s="152" customFormat="1" ht="13.35" customHeight="1"/>
    <row r="921" s="152" customFormat="1" ht="13.35" customHeight="1"/>
    <row r="922" s="152" customFormat="1" ht="13.35" customHeight="1"/>
    <row r="923" s="152" customFormat="1" ht="13.35" customHeight="1"/>
    <row r="924" s="152" customFormat="1" ht="13.35" customHeight="1"/>
    <row r="925" s="152" customFormat="1" ht="13.35" customHeight="1"/>
    <row r="926" s="152" customFormat="1" ht="13.35" customHeight="1"/>
    <row r="927" s="152" customFormat="1" ht="13.35" customHeight="1"/>
    <row r="928" s="152" customFormat="1" ht="13.35" customHeight="1"/>
    <row r="929" s="152" customFormat="1" ht="13.35" customHeight="1"/>
    <row r="930" s="152" customFormat="1" ht="13.35" customHeight="1"/>
    <row r="931" s="152" customFormat="1" ht="13.35" customHeight="1"/>
    <row r="932" s="152" customFormat="1" ht="13.35" customHeight="1"/>
    <row r="933" s="152" customFormat="1" ht="13.35" customHeight="1"/>
    <row r="934" s="152" customFormat="1" ht="13.35" customHeight="1"/>
    <row r="935" s="152" customFormat="1" ht="13.35" customHeight="1"/>
    <row r="936" s="152" customFormat="1" ht="13.35" customHeight="1"/>
    <row r="937" s="152" customFormat="1" ht="13.35" customHeight="1"/>
    <row r="938" s="152" customFormat="1" ht="13.35" customHeight="1"/>
    <row r="939" s="152" customFormat="1" ht="13.35" customHeight="1"/>
    <row r="940" s="152" customFormat="1" ht="13.35" customHeight="1"/>
    <row r="941" s="152" customFormat="1" ht="13.35" customHeight="1"/>
    <row r="942" s="152" customFormat="1" ht="13.35" customHeight="1"/>
    <row r="943" s="152" customFormat="1" ht="13.35" customHeight="1"/>
    <row r="944" s="152" customFormat="1" ht="13.35" customHeight="1"/>
    <row r="945" s="152" customFormat="1" ht="13.35" customHeight="1"/>
    <row r="946" s="152" customFormat="1" ht="13.35" customHeight="1"/>
    <row r="947" s="152" customFormat="1" ht="13.35" customHeight="1"/>
    <row r="948" s="152" customFormat="1" ht="13.35" customHeight="1"/>
    <row r="949" s="152" customFormat="1" ht="13.35" customHeight="1"/>
    <row r="950" s="152" customFormat="1" ht="13.35" customHeight="1"/>
    <row r="951" s="152" customFormat="1" ht="13.35" customHeight="1"/>
    <row r="952" s="152" customFormat="1" ht="13.35" customHeight="1"/>
    <row r="953" s="152" customFormat="1" ht="13.35" customHeight="1"/>
    <row r="954" s="152" customFormat="1" ht="13.35" customHeight="1"/>
    <row r="955" s="152" customFormat="1" ht="13.35" customHeight="1"/>
    <row r="956" s="152" customFormat="1" ht="13.35" customHeight="1"/>
    <row r="957" s="152" customFormat="1" ht="13.35" customHeight="1"/>
    <row r="958" s="152" customFormat="1" ht="13.35" customHeight="1"/>
    <row r="959" s="152" customFormat="1" ht="13.35" customHeight="1"/>
    <row r="960" s="152" customFormat="1" ht="13.35" customHeight="1"/>
    <row r="961" s="152" customFormat="1" ht="13.35" customHeight="1"/>
    <row r="962" s="152" customFormat="1" ht="13.35" customHeight="1"/>
    <row r="963" s="152" customFormat="1" ht="13.35" customHeight="1"/>
    <row r="964" s="152" customFormat="1" ht="13.35" customHeight="1"/>
    <row r="965" s="152" customFormat="1" ht="13.35" customHeight="1"/>
    <row r="966" s="152" customFormat="1" ht="13.35" customHeight="1"/>
    <row r="967" s="152" customFormat="1" ht="13.35" customHeight="1"/>
    <row r="968" s="152" customFormat="1" ht="13.35" customHeight="1"/>
    <row r="969" s="152" customFormat="1" ht="13.35" customHeight="1"/>
    <row r="970" s="152" customFormat="1" ht="13.35" customHeight="1"/>
    <row r="971" s="152" customFormat="1" ht="13.35" customHeight="1"/>
    <row r="972" s="152" customFormat="1" ht="13.35" customHeight="1"/>
    <row r="973" s="152" customFormat="1" ht="13.35" customHeight="1"/>
    <row r="974" s="152" customFormat="1" ht="13.35" customHeight="1"/>
    <row r="975" s="152" customFormat="1" ht="13.35" customHeight="1"/>
    <row r="976" s="152" customFormat="1" ht="13.35" customHeight="1"/>
    <row r="977" s="152" customFormat="1" ht="13.35" customHeight="1"/>
    <row r="978" s="152" customFormat="1" ht="13.35" customHeight="1"/>
    <row r="979" s="152" customFormat="1" ht="13.35" customHeight="1"/>
    <row r="980" s="152" customFormat="1" ht="13.35" customHeight="1"/>
    <row r="981" s="152" customFormat="1" ht="13.35" customHeight="1"/>
    <row r="982" s="152" customFormat="1" ht="13.35" customHeight="1"/>
    <row r="983" s="152" customFormat="1" ht="13.35" customHeight="1"/>
    <row r="984" s="152" customFormat="1" ht="13.35" customHeight="1"/>
    <row r="985" s="152" customFormat="1" ht="13.35" customHeight="1"/>
    <row r="986" s="152" customFormat="1" ht="13.35" customHeight="1"/>
    <row r="987" s="152" customFormat="1" ht="13.35" customHeight="1"/>
    <row r="988" s="152" customFormat="1" ht="13.35" customHeight="1"/>
    <row r="989" s="152" customFormat="1" ht="13.35" customHeight="1"/>
    <row r="990" s="152" customFormat="1" ht="13.35" customHeight="1"/>
    <row r="991" s="152" customFormat="1" ht="13.35" customHeight="1"/>
    <row r="992" s="152" customFormat="1" ht="13.35" customHeight="1"/>
    <row r="993" s="152" customFormat="1" ht="13.35" customHeight="1"/>
    <row r="994" s="152" customFormat="1" ht="13.35" customHeight="1"/>
    <row r="995" s="152" customFormat="1" ht="13.35" customHeight="1"/>
    <row r="996" s="152" customFormat="1" ht="13.35" customHeight="1"/>
    <row r="997" s="152" customFormat="1" ht="13.35" customHeight="1"/>
    <row r="998" s="152" customFormat="1" ht="13.35" customHeight="1"/>
    <row r="999" s="152" customFormat="1" ht="13.35" customHeight="1"/>
    <row r="1000" s="152" customFormat="1" ht="13.35" customHeight="1"/>
    <row r="1001" s="152" customFormat="1" ht="13.35" customHeight="1"/>
    <row r="1002" s="152" customFormat="1" ht="13.35" customHeight="1"/>
    <row r="1003" s="152" customFormat="1" ht="13.35" customHeight="1"/>
    <row r="1004" s="152" customFormat="1" ht="13.35" customHeight="1"/>
    <row r="1005" s="152" customFormat="1" ht="13.35" customHeight="1"/>
    <row r="1006" s="152" customFormat="1" ht="13.35" customHeight="1"/>
    <row r="1007" s="152" customFormat="1" ht="13.35" customHeight="1"/>
    <row r="1008" s="152" customFormat="1" ht="13.35" customHeight="1"/>
    <row r="1009" s="152" customFormat="1" ht="13.35" customHeight="1"/>
    <row r="1010" s="152" customFormat="1" ht="13.35" customHeight="1"/>
    <row r="1011" s="152" customFormat="1" ht="13.35" customHeight="1"/>
    <row r="1012" s="152" customFormat="1" ht="13.35" customHeight="1"/>
    <row r="1013" s="152" customFormat="1" ht="13.35" customHeight="1"/>
    <row r="1014" s="152" customFormat="1" ht="13.35" customHeight="1"/>
    <row r="1015" s="152" customFormat="1" ht="13.35" customHeight="1"/>
    <row r="1016" s="152" customFormat="1" ht="13.35" customHeight="1"/>
    <row r="1017" s="152" customFormat="1" ht="13.35" customHeight="1"/>
    <row r="1018" s="152" customFormat="1" ht="13.35" customHeight="1"/>
    <row r="1019" s="152" customFormat="1" ht="13.35" customHeight="1"/>
    <row r="1020" s="152" customFormat="1" ht="13.35" customHeight="1"/>
    <row r="1021" s="152" customFormat="1" ht="13.35" customHeight="1"/>
    <row r="1022" s="152" customFormat="1" ht="13.35" customHeight="1"/>
    <row r="1023" s="152" customFormat="1" ht="13.35" customHeight="1"/>
    <row r="1024" s="152" customFormat="1" ht="13.35" customHeight="1"/>
    <row r="1025" s="152" customFormat="1" ht="13.35" customHeight="1"/>
    <row r="1026" s="152" customFormat="1" ht="13.35" customHeight="1"/>
    <row r="1027" s="152" customFormat="1" ht="13.35" customHeight="1"/>
    <row r="1028" s="152" customFormat="1" ht="13.35" customHeight="1"/>
    <row r="1029" s="152" customFormat="1" ht="13.35" customHeight="1"/>
    <row r="1030" s="152" customFormat="1" ht="13.35" customHeight="1"/>
    <row r="1031" s="152" customFormat="1" ht="13.35" customHeight="1"/>
    <row r="1032" s="152" customFormat="1" ht="13.35" customHeight="1"/>
    <row r="1033" s="152" customFormat="1" ht="13.35" customHeight="1"/>
    <row r="1034" s="152" customFormat="1" ht="13.35" customHeight="1"/>
    <row r="1035" s="152" customFormat="1" ht="13.35" customHeight="1"/>
    <row r="1036" s="152" customFormat="1" ht="13.35" customHeight="1"/>
    <row r="1037" s="152" customFormat="1" ht="13.35" customHeight="1"/>
    <row r="1038" s="152" customFormat="1" ht="13.35" customHeight="1"/>
    <row r="1039" s="152" customFormat="1" ht="13.35" customHeight="1"/>
    <row r="1040" s="152" customFormat="1" ht="13.35" customHeight="1"/>
    <row r="1041" s="152" customFormat="1" ht="13.35" customHeight="1"/>
    <row r="1042" s="152" customFormat="1" ht="13.35" customHeight="1"/>
    <row r="1043" s="152" customFormat="1" ht="13.35" customHeight="1"/>
    <row r="1044" s="152" customFormat="1" ht="13.35" customHeight="1"/>
    <row r="1045" s="152" customFormat="1" ht="13.35" customHeight="1"/>
    <row r="1046" s="152" customFormat="1" ht="13.35" customHeight="1"/>
    <row r="1047" s="152" customFormat="1" ht="13.35" customHeight="1"/>
    <row r="1048" s="152" customFormat="1" ht="13.35" customHeight="1"/>
    <row r="1049" s="152" customFormat="1" ht="13.35" customHeight="1"/>
    <row r="1050" s="152" customFormat="1" ht="13.35" customHeight="1"/>
    <row r="1051" s="152" customFormat="1" ht="13.35" customHeight="1"/>
    <row r="1052" s="152" customFormat="1" ht="13.35" customHeight="1"/>
    <row r="1053" s="152" customFormat="1" ht="13.35" customHeight="1"/>
    <row r="1054" s="152" customFormat="1" ht="13.35" customHeight="1"/>
    <row r="1055" s="152" customFormat="1" ht="13.35" customHeight="1"/>
    <row r="1056" s="152" customFormat="1" ht="13.35" customHeight="1"/>
    <row r="1057" s="152" customFormat="1" ht="13.35" customHeight="1"/>
    <row r="1058" s="152" customFormat="1" ht="13.35" customHeight="1"/>
    <row r="1059" s="152" customFormat="1" ht="13.35" customHeight="1"/>
    <row r="1060" s="152" customFormat="1" ht="13.35" customHeight="1"/>
    <row r="1061" s="152" customFormat="1" ht="13.35" customHeight="1"/>
    <row r="1062" s="152" customFormat="1" ht="13.35" customHeight="1"/>
    <row r="1063" s="152" customFormat="1" ht="13.35" customHeight="1"/>
    <row r="1064" s="152" customFormat="1" ht="13.35" customHeight="1"/>
    <row r="1065" s="152" customFormat="1" ht="13.35" customHeight="1"/>
    <row r="1066" s="152" customFormat="1" ht="13.35" customHeight="1"/>
    <row r="1067" s="152" customFormat="1" ht="13.35" customHeight="1"/>
    <row r="1068" s="152" customFormat="1" ht="13.35" customHeight="1"/>
    <row r="1069" s="152" customFormat="1" ht="13.35" customHeight="1"/>
    <row r="1070" s="152" customFormat="1" ht="13.35" customHeight="1"/>
    <row r="1071" s="152" customFormat="1" ht="13.35" customHeight="1"/>
    <row r="1072" s="152" customFormat="1" ht="13.35" customHeight="1"/>
    <row r="1073" s="152" customFormat="1" ht="13.35" customHeight="1"/>
    <row r="1074" s="152" customFormat="1" ht="13.35" customHeight="1"/>
    <row r="1075" s="152" customFormat="1" ht="13.35" customHeight="1"/>
    <row r="1076" s="152" customFormat="1" ht="13.35" customHeight="1"/>
    <row r="1077" s="152" customFormat="1" ht="13.35" customHeight="1"/>
    <row r="1078" s="152" customFormat="1" ht="13.35" customHeight="1"/>
    <row r="1079" s="152" customFormat="1" ht="13.35" customHeight="1"/>
    <row r="1080" s="152" customFormat="1" ht="13.35" customHeight="1"/>
    <row r="1081" s="152" customFormat="1" ht="13.35" customHeight="1"/>
    <row r="1082" s="152" customFormat="1" ht="13.35" customHeight="1"/>
    <row r="1083" s="152" customFormat="1" ht="13.35" customHeight="1"/>
    <row r="1084" s="152" customFormat="1" ht="13.35" customHeight="1"/>
    <row r="1085" s="152" customFormat="1" ht="13.35" customHeight="1"/>
    <row r="1086" s="152" customFormat="1" ht="13.35" customHeight="1"/>
    <row r="1087" s="152" customFormat="1" ht="13.35" customHeight="1"/>
    <row r="1088" s="152" customFormat="1" ht="13.35" customHeight="1"/>
    <row r="1089" s="152" customFormat="1" ht="13.35" customHeight="1"/>
    <row r="1090" s="152" customFormat="1" ht="13.35" customHeight="1"/>
    <row r="1091" s="152" customFormat="1" ht="13.35" customHeight="1"/>
    <row r="1092" s="152" customFormat="1" ht="13.35" customHeight="1"/>
    <row r="1093" s="152" customFormat="1" ht="13.35" customHeight="1"/>
    <row r="1094" s="152" customFormat="1" ht="13.35" customHeight="1"/>
    <row r="1095" s="152" customFormat="1" ht="13.35" customHeight="1"/>
    <row r="1096" s="152" customFormat="1" ht="13.35" customHeight="1"/>
    <row r="1097" s="152" customFormat="1" ht="13.35" customHeight="1"/>
    <row r="1098" s="152" customFormat="1" ht="13.35" customHeight="1"/>
    <row r="1099" s="152" customFormat="1" ht="13.35" customHeight="1"/>
    <row r="1100" s="152" customFormat="1" ht="13.35" customHeight="1"/>
    <row r="1101" s="152" customFormat="1" ht="13.35" customHeight="1"/>
    <row r="1102" s="152" customFormat="1" ht="13.35" customHeight="1"/>
    <row r="1103" s="152" customFormat="1" ht="13.35" customHeight="1"/>
    <row r="1104" s="152" customFormat="1" ht="13.35" customHeight="1"/>
    <row r="1105" s="152" customFormat="1" ht="13.35" customHeight="1"/>
    <row r="1106" s="152" customFormat="1" ht="13.35" customHeight="1"/>
    <row r="1107" s="152" customFormat="1" ht="13.35" customHeight="1"/>
    <row r="1108" s="152" customFormat="1" ht="13.35" customHeight="1"/>
    <row r="1109" s="152" customFormat="1" ht="13.35" customHeight="1"/>
    <row r="1110" s="152" customFormat="1" ht="13.35" customHeight="1"/>
    <row r="1111" s="152" customFormat="1" ht="13.35" customHeight="1"/>
    <row r="1112" s="152" customFormat="1" ht="13.35" customHeight="1"/>
    <row r="1113" s="152" customFormat="1" ht="13.35" customHeight="1"/>
    <row r="1114" s="152" customFormat="1" ht="13.35" customHeight="1"/>
    <row r="1115" s="152" customFormat="1" ht="13.35" customHeight="1"/>
    <row r="1116" s="152" customFormat="1" ht="13.35" customHeight="1"/>
    <row r="1117" s="152" customFormat="1" ht="13.35" customHeight="1"/>
    <row r="1118" s="152" customFormat="1" ht="13.35" customHeight="1"/>
    <row r="1119" s="152" customFormat="1" ht="13.35" customHeight="1"/>
    <row r="1120" s="152" customFormat="1" ht="13.35" customHeight="1"/>
    <row r="1121" s="152" customFormat="1" ht="13.35" customHeight="1"/>
    <row r="1122" s="152" customFormat="1" ht="13.35" customHeight="1"/>
    <row r="1123" s="152" customFormat="1" ht="13.35" customHeight="1"/>
    <row r="1124" s="152" customFormat="1" ht="13.35" customHeight="1"/>
    <row r="1125" s="152" customFormat="1" ht="13.35" customHeight="1"/>
    <row r="1126" s="152" customFormat="1" ht="13.35" customHeight="1"/>
    <row r="1127" s="152" customFormat="1" ht="13.35" customHeight="1"/>
    <row r="1128" s="152" customFormat="1" ht="13.35" customHeight="1"/>
    <row r="1129" s="152" customFormat="1" ht="13.35" customHeight="1"/>
    <row r="1130" s="152" customFormat="1" ht="13.35" customHeight="1"/>
    <row r="1131" s="152" customFormat="1" ht="13.35" customHeight="1"/>
    <row r="1132" s="152" customFormat="1" ht="13.35" customHeight="1"/>
    <row r="1133" s="152" customFormat="1" ht="13.35" customHeight="1"/>
    <row r="1134" s="152" customFormat="1" ht="13.35" customHeight="1"/>
    <row r="1135" s="152" customFormat="1" ht="13.35" customHeight="1"/>
    <row r="1136" s="152" customFormat="1" ht="13.35" customHeight="1"/>
    <row r="1137" s="152" customFormat="1" ht="13.35" customHeight="1"/>
    <row r="1138" s="152" customFormat="1" ht="13.35" customHeight="1"/>
    <row r="1139" s="152" customFormat="1" ht="13.35" customHeight="1"/>
    <row r="1140" s="152" customFormat="1" ht="13.35" customHeight="1"/>
    <row r="1141" s="152" customFormat="1" ht="13.35" customHeight="1"/>
    <row r="1142" s="152" customFormat="1" ht="13.35" customHeight="1"/>
    <row r="1143" s="152" customFormat="1" ht="13.35" customHeight="1"/>
    <row r="1144" s="152" customFormat="1" ht="13.35" customHeight="1"/>
    <row r="1145" s="152" customFormat="1" ht="13.35" customHeight="1"/>
    <row r="1146" s="152" customFormat="1" ht="13.35" customHeight="1"/>
    <row r="1147" s="152" customFormat="1" ht="13.35" customHeight="1"/>
    <row r="1148" s="152" customFormat="1" ht="13.35" customHeight="1"/>
    <row r="1149" s="152" customFormat="1" ht="13.35" customHeight="1"/>
    <row r="1150" s="152" customFormat="1" ht="13.35" customHeight="1"/>
    <row r="1151" s="152" customFormat="1" ht="13.35" customHeight="1"/>
    <row r="1152" s="152" customFormat="1" ht="13.35" customHeight="1"/>
    <row r="1153" s="152" customFormat="1" ht="13.35" customHeight="1"/>
    <row r="1154" s="152" customFormat="1" ht="13.35" customHeight="1"/>
    <row r="1155" s="152" customFormat="1" ht="13.35" customHeight="1"/>
    <row r="1156" s="152" customFormat="1" ht="13.35" customHeight="1"/>
    <row r="1157" s="152" customFormat="1" ht="13.35" customHeight="1"/>
    <row r="1158" s="152" customFormat="1" ht="13.35" customHeight="1"/>
    <row r="1159" s="152" customFormat="1" ht="13.35" customHeight="1"/>
    <row r="1160" s="152" customFormat="1" ht="13.35" customHeight="1"/>
    <row r="1161" s="152" customFormat="1" ht="13.35" customHeight="1"/>
    <row r="1162" s="152" customFormat="1" ht="13.35" customHeight="1"/>
    <row r="1163" s="152" customFormat="1" ht="13.35" customHeight="1"/>
    <row r="1164" s="152" customFormat="1" ht="13.35" customHeight="1"/>
    <row r="1165" s="152" customFormat="1" ht="13.35" customHeight="1"/>
    <row r="1166" s="152" customFormat="1" ht="13.35" customHeight="1"/>
    <row r="1167" s="152" customFormat="1" ht="13.35" customHeight="1"/>
    <row r="1168" s="152" customFormat="1" ht="13.35" customHeight="1"/>
    <row r="1169" s="152" customFormat="1" ht="13.35" customHeight="1"/>
    <row r="1170" s="152" customFormat="1" ht="13.35" customHeight="1"/>
    <row r="1171" s="152" customFormat="1" ht="13.35" customHeight="1"/>
    <row r="1172" s="152" customFormat="1" ht="13.35" customHeight="1"/>
    <row r="1173" s="152" customFormat="1" ht="13.35" customHeight="1"/>
    <row r="1174" s="152" customFormat="1" ht="13.35" customHeight="1"/>
    <row r="1175" s="152" customFormat="1" ht="13.35" customHeight="1"/>
    <row r="1176" s="152" customFormat="1" ht="13.35" customHeight="1"/>
    <row r="1177" s="152" customFormat="1" ht="13.35" customHeight="1"/>
    <row r="1178" s="152" customFormat="1" ht="13.35" customHeight="1"/>
    <row r="1179" s="152" customFormat="1" ht="13.35" customHeight="1"/>
    <row r="1180" s="152" customFormat="1" ht="13.35" customHeight="1"/>
    <row r="1181" s="152" customFormat="1" ht="13.35" customHeight="1"/>
    <row r="1182" s="152" customFormat="1" ht="13.35" customHeight="1"/>
    <row r="1183" s="152" customFormat="1" ht="13.35" customHeight="1"/>
    <row r="1184" s="152" customFormat="1" ht="13.35" customHeight="1"/>
    <row r="1185" s="152" customFormat="1" ht="13.35" customHeight="1"/>
    <row r="1186" s="152" customFormat="1" ht="13.35" customHeight="1"/>
    <row r="1187" s="152" customFormat="1" ht="13.35" customHeight="1"/>
    <row r="1188" s="152" customFormat="1" ht="13.35" customHeight="1"/>
    <row r="1189" s="152" customFormat="1" ht="13.35" customHeight="1"/>
    <row r="1190" s="152" customFormat="1" ht="13.35" customHeight="1"/>
    <row r="1191" s="152" customFormat="1" ht="13.35" customHeight="1"/>
    <row r="1192" s="152" customFormat="1" ht="13.35" customHeight="1"/>
    <row r="1193" s="152" customFormat="1" ht="13.35" customHeight="1"/>
    <row r="1194" s="152" customFormat="1" ht="13.35" customHeight="1"/>
    <row r="1195" s="152" customFormat="1" ht="13.35" customHeight="1"/>
    <row r="1196" s="152" customFormat="1" ht="13.35" customHeight="1"/>
    <row r="1197" s="152" customFormat="1" ht="13.35" customHeight="1"/>
    <row r="1198" s="152" customFormat="1" ht="13.35" customHeight="1"/>
    <row r="1199" s="152" customFormat="1" ht="13.35" customHeight="1"/>
    <row r="1200" s="152" customFormat="1" ht="13.35" customHeight="1"/>
    <row r="1201" s="152" customFormat="1" ht="13.35" customHeight="1"/>
    <row r="1202" s="152" customFormat="1" ht="13.35" customHeight="1"/>
    <row r="1203" s="152" customFormat="1" ht="13.35" customHeight="1"/>
    <row r="1204" s="152" customFormat="1" ht="13.35" customHeight="1"/>
    <row r="1205" s="152" customFormat="1" ht="13.35" customHeight="1"/>
    <row r="1206" s="152" customFormat="1" ht="13.35" customHeight="1"/>
    <row r="1207" s="152" customFormat="1" ht="13.35" customHeight="1"/>
    <row r="1208" s="152" customFormat="1" ht="13.35" customHeight="1"/>
    <row r="1209" s="152" customFormat="1" ht="13.35" customHeight="1"/>
    <row r="1210" s="152" customFormat="1" ht="13.35" customHeight="1"/>
    <row r="1211" s="152" customFormat="1" ht="13.35" customHeight="1"/>
    <row r="1212" s="152" customFormat="1" ht="13.35" customHeight="1"/>
    <row r="1213" s="152" customFormat="1" ht="13.35" customHeight="1"/>
    <row r="1214" s="152" customFormat="1" ht="13.35" customHeight="1"/>
    <row r="1215" s="152" customFormat="1" ht="13.35" customHeight="1"/>
    <row r="1216" s="152" customFormat="1" ht="13.35" customHeight="1"/>
    <row r="1217" s="152" customFormat="1" ht="13.35" customHeight="1"/>
    <row r="1218" s="152" customFormat="1" ht="13.35" customHeight="1"/>
    <row r="1219" s="152" customFormat="1" ht="13.35" customHeight="1"/>
    <row r="1220" s="152" customFormat="1" ht="13.35" customHeight="1"/>
    <row r="1221" s="152" customFormat="1" ht="13.35" customHeight="1"/>
    <row r="1222" s="152" customFormat="1" ht="13.35" customHeight="1"/>
    <row r="1223" s="152" customFormat="1" ht="13.35" customHeight="1"/>
    <row r="1224" s="152" customFormat="1" ht="13.35" customHeight="1"/>
    <row r="1225" s="152" customFormat="1" ht="13.35" customHeight="1"/>
    <row r="1226" s="152" customFormat="1" ht="13.35" customHeight="1"/>
    <row r="1227" s="152" customFormat="1" ht="13.35" customHeight="1"/>
    <row r="1228" s="152" customFormat="1" ht="13.35" customHeight="1"/>
    <row r="1229" s="152" customFormat="1" ht="13.35" customHeight="1"/>
    <row r="1230" s="152" customFormat="1" ht="13.35" customHeight="1"/>
    <row r="1231" s="152" customFormat="1" ht="13.35" customHeight="1"/>
    <row r="1232" s="152" customFormat="1" ht="13.35" customHeight="1"/>
    <row r="1233" s="152" customFormat="1" ht="13.35" customHeight="1"/>
    <row r="1234" s="152" customFormat="1" ht="13.35" customHeight="1"/>
    <row r="1235" s="152" customFormat="1" ht="13.35" customHeight="1"/>
    <row r="1236" s="152" customFormat="1" ht="13.35" customHeight="1"/>
    <row r="1237" s="152" customFormat="1" ht="13.35" customHeight="1"/>
    <row r="1238" s="152" customFormat="1" ht="13.35" customHeight="1"/>
    <row r="1239" s="152" customFormat="1" ht="13.35" customHeight="1"/>
    <row r="1240" s="152" customFormat="1" ht="13.35" customHeight="1"/>
    <row r="1241" s="152" customFormat="1" ht="13.35" customHeight="1"/>
    <row r="1242" s="152" customFormat="1" ht="13.35" customHeight="1"/>
    <row r="1243" s="152" customFormat="1" ht="13.35" customHeight="1"/>
    <row r="1244" s="152" customFormat="1" ht="13.35" customHeight="1"/>
    <row r="1245" s="152" customFormat="1" ht="13.35" customHeight="1"/>
    <row r="1246" s="152" customFormat="1" ht="13.35" customHeight="1"/>
    <row r="1247" s="152" customFormat="1" ht="13.35" customHeight="1"/>
    <row r="1248" s="152" customFormat="1" ht="13.35" customHeight="1"/>
    <row r="1249" s="152" customFormat="1" ht="13.35" customHeight="1"/>
    <row r="1250" s="152" customFormat="1" ht="13.35" customHeight="1"/>
    <row r="1251" s="152" customFormat="1" ht="13.35" customHeight="1"/>
    <row r="1252" s="152" customFormat="1" ht="13.35" customHeight="1"/>
    <row r="1253" s="152" customFormat="1" ht="13.35" customHeight="1"/>
    <row r="1254" s="152" customFormat="1" ht="13.35" customHeight="1"/>
    <row r="1255" s="152" customFormat="1" ht="13.35" customHeight="1"/>
    <row r="1256" s="152" customFormat="1" ht="13.35" customHeight="1"/>
    <row r="1257" s="152" customFormat="1" ht="13.35" customHeight="1"/>
    <row r="1258" s="152" customFormat="1" ht="13.35" customHeight="1"/>
    <row r="1259" s="152" customFormat="1" ht="13.35" customHeight="1"/>
    <row r="1260" s="152" customFormat="1" ht="13.35" customHeight="1"/>
    <row r="1261" s="152" customFormat="1" ht="13.35" customHeight="1"/>
    <row r="1262" s="152" customFormat="1" ht="13.35" customHeight="1"/>
    <row r="1263" s="152" customFormat="1" ht="13.35" customHeight="1"/>
    <row r="1264" s="152" customFormat="1" ht="13.35" customHeight="1"/>
    <row r="1265" s="152" customFormat="1" ht="13.35" customHeight="1"/>
    <row r="1266" s="152" customFormat="1" ht="13.35" customHeight="1"/>
    <row r="1267" s="152" customFormat="1" ht="13.35" customHeight="1"/>
    <row r="1268" s="152" customFormat="1" ht="13.35" customHeight="1"/>
    <row r="1269" s="152" customFormat="1" ht="13.35" customHeight="1"/>
    <row r="1270" s="152" customFormat="1" ht="13.35" customHeight="1"/>
    <row r="1271" s="152" customFormat="1" ht="13.35" customHeight="1"/>
    <row r="1272" s="152" customFormat="1" ht="13.35" customHeight="1"/>
    <row r="1273" s="152" customFormat="1" ht="13.35" customHeight="1"/>
    <row r="1274" s="152" customFormat="1" ht="13.35" customHeight="1"/>
    <row r="1275" s="152" customFormat="1" ht="13.35" customHeight="1"/>
    <row r="1276" s="152" customFormat="1" ht="13.35" customHeight="1"/>
    <row r="1277" s="152" customFormat="1" ht="13.35" customHeight="1"/>
    <row r="1278" s="152" customFormat="1" ht="13.35" customHeight="1"/>
    <row r="1279" s="152" customFormat="1" ht="13.35" customHeight="1"/>
    <row r="1280" s="152" customFormat="1" ht="13.35" customHeight="1"/>
    <row r="1281" s="152" customFormat="1" ht="13.35" customHeight="1"/>
    <row r="1282" s="152" customFormat="1" ht="13.35" customHeight="1"/>
    <row r="1283" s="152" customFormat="1" ht="13.35" customHeight="1"/>
    <row r="1284" s="152" customFormat="1" ht="13.35" customHeight="1"/>
    <row r="1285" s="152" customFormat="1" ht="13.35" customHeight="1"/>
    <row r="1286" s="152" customFormat="1" ht="13.35" customHeight="1"/>
    <row r="1287" s="152" customFormat="1" ht="13.35" customHeight="1"/>
    <row r="1288" s="152" customFormat="1" ht="13.35" customHeight="1"/>
    <row r="1289" s="152" customFormat="1" ht="13.35" customHeight="1"/>
    <row r="1290" s="152" customFormat="1" ht="13.35" customHeight="1"/>
    <row r="1291" s="152" customFormat="1" ht="13.35" customHeight="1"/>
    <row r="1292" s="152" customFormat="1" ht="13.35" customHeight="1"/>
    <row r="1293" s="152" customFormat="1" ht="13.35" customHeight="1"/>
    <row r="1294" s="152" customFormat="1" ht="13.35" customHeight="1"/>
    <row r="1295" s="152" customFormat="1" ht="13.35" customHeight="1"/>
    <row r="1296" s="152" customFormat="1" ht="13.35" customHeight="1"/>
    <row r="1297" s="152" customFormat="1" ht="13.35" customHeight="1"/>
    <row r="1298" s="152" customFormat="1" ht="13.35" customHeight="1"/>
    <row r="1299" s="152" customFormat="1" ht="13.35" customHeight="1"/>
    <row r="1300" s="152" customFormat="1" ht="13.35" customHeight="1"/>
    <row r="1301" s="152" customFormat="1" ht="13.35" customHeight="1"/>
    <row r="1302" s="152" customFormat="1" ht="13.35" customHeight="1"/>
    <row r="1303" s="152" customFormat="1" ht="13.35" customHeight="1"/>
    <row r="1304" s="152" customFormat="1" ht="13.35" customHeight="1"/>
    <row r="1305" s="152" customFormat="1" ht="13.35" customHeight="1"/>
    <row r="1306" s="152" customFormat="1" ht="13.35" customHeight="1"/>
    <row r="1307" s="152" customFormat="1" ht="13.35" customHeight="1"/>
    <row r="1308" s="152" customFormat="1" ht="13.35" customHeight="1"/>
    <row r="1309" s="152" customFormat="1" ht="13.35" customHeight="1"/>
    <row r="1310" s="152" customFormat="1" ht="13.35" customHeight="1"/>
    <row r="1311" s="152" customFormat="1" ht="13.35" customHeight="1"/>
    <row r="1312" s="152" customFormat="1" ht="13.35" customHeight="1"/>
    <row r="1313" s="152" customFormat="1" ht="13.35" customHeight="1"/>
    <row r="1314" s="152" customFormat="1" ht="13.35" customHeight="1"/>
    <row r="1315" s="152" customFormat="1" ht="13.35" customHeight="1"/>
    <row r="1316" s="152" customFormat="1" ht="13.35" customHeight="1"/>
    <row r="1317" s="152" customFormat="1" ht="13.35" customHeight="1"/>
    <row r="1318" s="152" customFormat="1" ht="13.35" customHeight="1"/>
    <row r="1319" s="152" customFormat="1" ht="13.35" customHeight="1"/>
    <row r="1320" s="152" customFormat="1" ht="13.35" customHeight="1"/>
    <row r="1321" s="152" customFormat="1" ht="13.35" customHeight="1"/>
    <row r="1322" s="152" customFormat="1" ht="13.35" customHeight="1"/>
    <row r="1323" s="152" customFormat="1" ht="13.35" customHeight="1"/>
    <row r="1324" s="152" customFormat="1" ht="13.35" customHeight="1"/>
    <row r="1325" s="152" customFormat="1" ht="13.35" customHeight="1"/>
    <row r="1326" s="152" customFormat="1" ht="13.35" customHeight="1"/>
    <row r="1327" s="152" customFormat="1" ht="13.35" customHeight="1"/>
    <row r="1328" s="152" customFormat="1" ht="13.35" customHeight="1"/>
    <row r="1329" s="152" customFormat="1" ht="13.35" customHeight="1"/>
    <row r="1330" s="152" customFormat="1" ht="13.35" customHeight="1"/>
    <row r="1331" s="152" customFormat="1" ht="13.35" customHeight="1"/>
    <row r="1332" s="152" customFormat="1" ht="13.35" customHeight="1"/>
    <row r="1333" s="152" customFormat="1" ht="13.35" customHeight="1"/>
    <row r="1334" s="152" customFormat="1" ht="13.35" customHeight="1"/>
    <row r="1335" s="152" customFormat="1" ht="13.35" customHeight="1"/>
    <row r="1336" s="152" customFormat="1" ht="13.35" customHeight="1"/>
    <row r="1337" s="152" customFormat="1" ht="13.35" customHeight="1"/>
    <row r="1338" s="152" customFormat="1" ht="13.35" customHeight="1"/>
    <row r="1339" s="152" customFormat="1" ht="13.35" customHeight="1"/>
    <row r="1340" s="152" customFormat="1" ht="13.35" customHeight="1"/>
    <row r="1341" s="152" customFormat="1" ht="13.35" customHeight="1"/>
    <row r="1342" s="152" customFormat="1" ht="13.35" customHeight="1"/>
    <row r="1343" s="152" customFormat="1" ht="13.35" customHeight="1"/>
    <row r="1344" s="152" customFormat="1" ht="13.35" customHeight="1"/>
    <row r="1345" s="152" customFormat="1" ht="13.35" customHeight="1"/>
    <row r="1346" s="152" customFormat="1" ht="13.35" customHeight="1"/>
    <row r="1347" s="152" customFormat="1" ht="13.35" customHeight="1"/>
    <row r="1348" s="152" customFormat="1" ht="13.35" customHeight="1"/>
    <row r="1349" s="152" customFormat="1" ht="13.35" customHeight="1"/>
    <row r="1350" s="152" customFormat="1" ht="13.35" customHeight="1"/>
    <row r="1351" s="152" customFormat="1" ht="13.35" customHeight="1"/>
    <row r="1352" s="152" customFormat="1" ht="13.35" customHeight="1"/>
    <row r="1353" s="152" customFormat="1" ht="13.35" customHeight="1"/>
    <row r="1354" s="152" customFormat="1" ht="13.35" customHeight="1"/>
    <row r="1355" s="152" customFormat="1" ht="13.35" customHeight="1"/>
    <row r="1356" s="152" customFormat="1" ht="13.35" customHeight="1"/>
    <row r="1357" s="152" customFormat="1" ht="13.35" customHeight="1"/>
    <row r="1358" s="152" customFormat="1" ht="13.35" customHeight="1"/>
    <row r="1359" s="152" customFormat="1" ht="13.35" customHeight="1"/>
    <row r="1360" s="152" customFormat="1" ht="13.35" customHeight="1"/>
    <row r="1361" s="152" customFormat="1" ht="13.35" customHeight="1"/>
    <row r="1362" s="152" customFormat="1" ht="13.35" customHeight="1"/>
    <row r="1363" s="152" customFormat="1" ht="13.35" customHeight="1"/>
    <row r="1364" s="152" customFormat="1" ht="13.35" customHeight="1"/>
    <row r="1365" s="152" customFormat="1" ht="13.35" customHeight="1"/>
    <row r="1366" s="152" customFormat="1" ht="13.35" customHeight="1"/>
    <row r="1367" s="152" customFormat="1" ht="13.35" customHeight="1"/>
    <row r="1368" s="152" customFormat="1" ht="13.35" customHeight="1"/>
    <row r="1369" s="152" customFormat="1" ht="13.35" customHeight="1"/>
    <row r="1370" s="152" customFormat="1" ht="13.35" customHeight="1"/>
    <row r="1371" s="152" customFormat="1" ht="13.35" customHeight="1"/>
    <row r="1372" s="152" customFormat="1" ht="13.35" customHeight="1"/>
    <row r="1373" s="152" customFormat="1" ht="13.35" customHeight="1"/>
    <row r="1374" s="152" customFormat="1" ht="13.35" customHeight="1"/>
    <row r="1375" s="152" customFormat="1" ht="13.35" customHeight="1"/>
    <row r="1376" s="152" customFormat="1" ht="13.35" customHeight="1"/>
    <row r="1377" s="152" customFormat="1" ht="13.35" customHeight="1"/>
    <row r="1378" s="152" customFormat="1" ht="13.35" customHeight="1"/>
    <row r="1379" s="152" customFormat="1" ht="13.35" customHeight="1"/>
    <row r="1380" s="152" customFormat="1" ht="13.35" customHeight="1"/>
    <row r="1381" s="152" customFormat="1" ht="13.35" customHeight="1"/>
    <row r="1382" s="152" customFormat="1" ht="13.35" customHeight="1"/>
    <row r="1383" s="152" customFormat="1" ht="13.35" customHeight="1"/>
    <row r="1384" s="152" customFormat="1" ht="13.35" customHeight="1"/>
    <row r="1385" s="152" customFormat="1" ht="13.35" customHeight="1"/>
    <row r="1386" s="152" customFormat="1" ht="13.35" customHeight="1"/>
    <row r="1387" s="152" customFormat="1" ht="13.35" customHeight="1"/>
    <row r="1388" s="152" customFormat="1" ht="13.35" customHeight="1"/>
    <row r="1389" s="152" customFormat="1" ht="13.35" customHeight="1"/>
    <row r="1390" s="152" customFormat="1" ht="13.35" customHeight="1"/>
    <row r="1391" s="152" customFormat="1" ht="13.35" customHeight="1"/>
    <row r="1392" s="152" customFormat="1" ht="13.35" customHeight="1"/>
    <row r="1393" s="152" customFormat="1" ht="13.35" customHeight="1"/>
    <row r="1394" s="152" customFormat="1" ht="13.35" customHeight="1"/>
    <row r="1395" s="152" customFormat="1" ht="13.35" customHeight="1"/>
    <row r="1396" s="152" customFormat="1" ht="13.35" customHeight="1"/>
    <row r="1397" s="152" customFormat="1" ht="13.35" customHeight="1"/>
    <row r="1398" s="152" customFormat="1" ht="13.35" customHeight="1"/>
    <row r="1399" s="152" customFormat="1" ht="13.35" customHeight="1"/>
    <row r="1400" s="152" customFormat="1" ht="13.35" customHeight="1"/>
    <row r="1401" s="152" customFormat="1" ht="13.35" customHeight="1"/>
    <row r="1402" s="152" customFormat="1" ht="13.35" customHeight="1"/>
    <row r="1403" s="152" customFormat="1" ht="13.35" customHeight="1"/>
    <row r="1404" s="152" customFormat="1" ht="13.35" customHeight="1"/>
    <row r="1405" s="152" customFormat="1" ht="13.35" customHeight="1"/>
    <row r="1406" s="152" customFormat="1" ht="13.35" customHeight="1"/>
    <row r="1407" s="152" customFormat="1" ht="13.35" customHeight="1"/>
    <row r="1408" s="152" customFormat="1" ht="13.35" customHeight="1"/>
    <row r="1409" s="152" customFormat="1" ht="13.35" customHeight="1"/>
    <row r="1410" s="152" customFormat="1" ht="13.35" customHeight="1"/>
    <row r="1411" s="152" customFormat="1" ht="13.35" customHeight="1"/>
    <row r="1412" s="152" customFormat="1" ht="13.35" customHeight="1"/>
    <row r="1413" s="152" customFormat="1" ht="13.35" customHeight="1"/>
    <row r="1414" s="152" customFormat="1" ht="13.35" customHeight="1"/>
    <row r="1415" s="152" customFormat="1" ht="13.35" customHeight="1"/>
    <row r="1416" s="152" customFormat="1" ht="13.35" customHeight="1"/>
    <row r="1417" s="152" customFormat="1" ht="13.35" customHeight="1"/>
    <row r="1418" s="152" customFormat="1" ht="13.35" customHeight="1"/>
    <row r="1419" s="152" customFormat="1" ht="13.35" customHeight="1"/>
    <row r="1420" s="152" customFormat="1" ht="13.35" customHeight="1"/>
    <row r="1421" s="152" customFormat="1" ht="13.35" customHeight="1"/>
    <row r="1422" s="152" customFormat="1" ht="13.35" customHeight="1"/>
    <row r="1423" s="152" customFormat="1" ht="13.35" customHeight="1"/>
    <row r="1424" s="152" customFormat="1" ht="13.35" customHeight="1"/>
    <row r="1425" s="152" customFormat="1" ht="13.35" customHeight="1"/>
    <row r="1426" s="152" customFormat="1" ht="13.35" customHeight="1"/>
    <row r="1427" s="152" customFormat="1" ht="13.35" customHeight="1"/>
    <row r="1428" s="152" customFormat="1" ht="13.35" customHeight="1"/>
    <row r="1429" s="152" customFormat="1" ht="13.35" customHeight="1"/>
    <row r="1430" s="152" customFormat="1" ht="13.35" customHeight="1"/>
    <row r="1431" s="152" customFormat="1" ht="13.35" customHeight="1"/>
    <row r="1432" s="152" customFormat="1" ht="13.35" customHeight="1"/>
    <row r="1433" s="152" customFormat="1" ht="13.35" customHeight="1"/>
    <row r="1434" s="152" customFormat="1" ht="13.35" customHeight="1"/>
    <row r="1435" s="152" customFormat="1" ht="13.35" customHeight="1"/>
    <row r="1436" s="152" customFormat="1" ht="13.35" customHeight="1"/>
    <row r="1437" s="152" customFormat="1" ht="13.35" customHeight="1"/>
    <row r="1438" s="152" customFormat="1" ht="13.35" customHeight="1"/>
    <row r="1439" s="152" customFormat="1" ht="13.35" customHeight="1"/>
    <row r="1440" s="152" customFormat="1" ht="13.35" customHeight="1"/>
    <row r="1441" s="152" customFormat="1" ht="13.35" customHeight="1"/>
    <row r="1442" s="152" customFormat="1" ht="13.35" customHeight="1"/>
    <row r="1443" s="152" customFormat="1" ht="13.35" customHeight="1"/>
    <row r="1444" s="152" customFormat="1" ht="13.35" customHeight="1"/>
    <row r="1445" s="152" customFormat="1" ht="13.35" customHeight="1"/>
    <row r="1446" s="152" customFormat="1" ht="13.35" customHeight="1"/>
    <row r="1447" s="152" customFormat="1" ht="13.35" customHeight="1"/>
    <row r="1448" s="152" customFormat="1" ht="13.35" customHeight="1"/>
    <row r="1449" s="152" customFormat="1" ht="13.35" customHeight="1"/>
    <row r="1450" s="152" customFormat="1" ht="13.35" customHeight="1"/>
    <row r="1451" s="152" customFormat="1" ht="13.35" customHeight="1"/>
    <row r="1452" s="152" customFormat="1" ht="13.35" customHeight="1"/>
    <row r="1453" s="152" customFormat="1" ht="13.35" customHeight="1"/>
    <row r="1454" s="152" customFormat="1" ht="13.35" customHeight="1"/>
    <row r="1455" s="152" customFormat="1" ht="13.35" customHeight="1"/>
    <row r="1456" s="152" customFormat="1" ht="13.35" customHeight="1"/>
    <row r="1457" s="152" customFormat="1" ht="13.35" customHeight="1"/>
    <row r="1458" s="152" customFormat="1" ht="13.35" customHeight="1"/>
    <row r="1459" s="152" customFormat="1" ht="13.35" customHeight="1"/>
    <row r="1460" s="152" customFormat="1" ht="13.35" customHeight="1"/>
    <row r="1461" s="152" customFormat="1" ht="13.35" customHeight="1"/>
    <row r="1462" s="152" customFormat="1" ht="13.35" customHeight="1"/>
    <row r="1463" s="152" customFormat="1" ht="13.35" customHeight="1"/>
    <row r="1464" s="152" customFormat="1" ht="13.35" customHeight="1"/>
    <row r="1465" s="152" customFormat="1" ht="13.35" customHeight="1"/>
    <row r="1466" s="152" customFormat="1" ht="13.35" customHeight="1"/>
    <row r="1467" s="152" customFormat="1" ht="13.35" customHeight="1"/>
    <row r="1468" s="152" customFormat="1" ht="13.35" customHeight="1"/>
    <row r="1469" s="152" customFormat="1" ht="13.35" customHeight="1"/>
    <row r="1470" s="152" customFormat="1" ht="13.35" customHeight="1"/>
    <row r="1471" s="152" customFormat="1" ht="13.35" customHeight="1"/>
    <row r="1472" s="152" customFormat="1" ht="13.35" customHeight="1"/>
    <row r="1473" s="152" customFormat="1" ht="13.35" customHeight="1"/>
    <row r="1474" s="152" customFormat="1" ht="13.35" customHeight="1"/>
    <row r="1475" s="152" customFormat="1" ht="13.35" customHeight="1"/>
    <row r="1476" s="152" customFormat="1" ht="13.35" customHeight="1"/>
    <row r="1477" s="152" customFormat="1" ht="13.35" customHeight="1"/>
    <row r="1478" s="152" customFormat="1" ht="13.35" customHeight="1"/>
    <row r="1479" s="152" customFormat="1" ht="13.35" customHeight="1"/>
    <row r="1480" s="152" customFormat="1" ht="13.35" customHeight="1"/>
    <row r="1481" s="152" customFormat="1" ht="13.35" customHeight="1"/>
    <row r="1482" s="152" customFormat="1" ht="13.35" customHeight="1"/>
    <row r="1483" s="152" customFormat="1" ht="13.35" customHeight="1"/>
    <row r="1484" s="152" customFormat="1" ht="13.35" customHeight="1"/>
    <row r="1485" s="152" customFormat="1" ht="13.35" customHeight="1"/>
    <row r="1486" s="152" customFormat="1" ht="13.35" customHeight="1"/>
    <row r="1487" s="152" customFormat="1" ht="13.35" customHeight="1"/>
    <row r="1488" s="152" customFormat="1" ht="13.35" customHeight="1"/>
    <row r="1489" s="152" customFormat="1" ht="13.35" customHeight="1"/>
    <row r="1490" s="152" customFormat="1" ht="13.35" customHeight="1"/>
    <row r="1491" s="152" customFormat="1" ht="13.35" customHeight="1"/>
    <row r="1492" s="152" customFormat="1" ht="13.35" customHeight="1"/>
    <row r="1493" s="152" customFormat="1" ht="13.35" customHeight="1"/>
    <row r="1494" s="152" customFormat="1" ht="13.35" customHeight="1"/>
    <row r="1495" s="152" customFormat="1" ht="13.35" customHeight="1"/>
    <row r="1496" s="152" customFormat="1" ht="13.35" customHeight="1"/>
    <row r="1497" s="152" customFormat="1" ht="13.35" customHeight="1"/>
    <row r="1498" s="152" customFormat="1" ht="13.35" customHeight="1"/>
    <row r="1499" s="152" customFormat="1" ht="13.35" customHeight="1"/>
    <row r="1500" s="152" customFormat="1" ht="13.35" customHeight="1"/>
    <row r="1501" s="152" customFormat="1" ht="13.35" customHeight="1"/>
    <row r="1502" s="152" customFormat="1" ht="13.35" customHeight="1"/>
    <row r="1503" s="152" customFormat="1" ht="13.35" customHeight="1"/>
    <row r="1504" s="152" customFormat="1" ht="13.35" customHeight="1"/>
    <row r="1505" s="152" customFormat="1" ht="13.35" customHeight="1"/>
    <row r="1506" s="152" customFormat="1" ht="13.35" customHeight="1"/>
    <row r="1507" s="152" customFormat="1" ht="13.35" customHeight="1"/>
    <row r="1508" s="152" customFormat="1" ht="13.35" customHeight="1"/>
    <row r="1509" s="152" customFormat="1" ht="13.35" customHeight="1"/>
    <row r="1510" s="152" customFormat="1" ht="13.35" customHeight="1"/>
    <row r="1511" s="152" customFormat="1" ht="13.35" customHeight="1"/>
    <row r="1512" s="152" customFormat="1" ht="13.35" customHeight="1"/>
    <row r="1513" s="152" customFormat="1" ht="13.35" customHeight="1"/>
    <row r="1514" s="152" customFormat="1" ht="13.35" customHeight="1"/>
    <row r="1515" s="152" customFormat="1" ht="13.35" customHeight="1"/>
    <row r="1516" s="152" customFormat="1" ht="13.35" customHeight="1"/>
    <row r="1517" s="152" customFormat="1" ht="13.35" customHeight="1"/>
    <row r="1518" s="152" customFormat="1" ht="13.35" customHeight="1"/>
    <row r="1519" s="152" customFormat="1" ht="13.35" customHeight="1"/>
    <row r="1520" s="152" customFormat="1" ht="13.35" customHeight="1"/>
    <row r="1521" s="152" customFormat="1" ht="13.35" customHeight="1"/>
    <row r="1522" s="152" customFormat="1" ht="13.35" customHeight="1"/>
    <row r="1523" s="152" customFormat="1" ht="13.35" customHeight="1"/>
    <row r="1524" s="152" customFormat="1" ht="13.35" customHeight="1"/>
    <row r="1525" s="152" customFormat="1" ht="13.35" customHeight="1"/>
    <row r="1526" s="152" customFormat="1" ht="13.35" customHeight="1"/>
    <row r="1527" s="152" customFormat="1" ht="13.35" customHeight="1"/>
    <row r="1528" s="152" customFormat="1" ht="13.35" customHeight="1"/>
    <row r="1529" s="152" customFormat="1" ht="13.35" customHeight="1"/>
    <row r="1530" s="152" customFormat="1" ht="13.35" customHeight="1"/>
    <row r="1531" s="152" customFormat="1" ht="13.35" customHeight="1"/>
    <row r="1532" s="152" customFormat="1" ht="13.35" customHeight="1"/>
    <row r="1533" s="152" customFormat="1" ht="13.35" customHeight="1"/>
    <row r="1534" s="152" customFormat="1" ht="13.35" customHeight="1"/>
    <row r="1535" s="152" customFormat="1" ht="13.35" customHeight="1"/>
    <row r="1536" s="152" customFormat="1" ht="13.35" customHeight="1"/>
    <row r="1537" s="152" customFormat="1" ht="13.35" customHeight="1"/>
    <row r="1538" s="152" customFormat="1" ht="13.35" customHeight="1"/>
    <row r="1539" s="152" customFormat="1" ht="13.35" customHeight="1"/>
    <row r="1540" s="152" customFormat="1" ht="13.35" customHeight="1"/>
    <row r="1541" s="152" customFormat="1" ht="13.35" customHeight="1"/>
    <row r="1542" s="152" customFormat="1" ht="13.35" customHeight="1"/>
    <row r="1543" s="152" customFormat="1" ht="13.35" customHeight="1"/>
    <row r="1544" s="152" customFormat="1" ht="13.35" customHeight="1"/>
    <row r="1545" s="152" customFormat="1" ht="13.35" customHeight="1"/>
    <row r="1546" s="152" customFormat="1" ht="13.35" customHeight="1"/>
    <row r="1547" s="152" customFormat="1" ht="13.35" customHeight="1"/>
    <row r="1548" s="152" customFormat="1" ht="13.35" customHeight="1"/>
    <row r="1549" s="152" customFormat="1" ht="13.35" customHeight="1"/>
    <row r="1550" s="152" customFormat="1" ht="13.35" customHeight="1"/>
    <row r="1551" s="152" customFormat="1" ht="13.35" customHeight="1"/>
    <row r="1552" s="152" customFormat="1" ht="13.35" customHeight="1"/>
    <row r="1553" s="152" customFormat="1" ht="13.35" customHeight="1"/>
    <row r="1554" s="152" customFormat="1" ht="13.35" customHeight="1"/>
    <row r="1555" s="152" customFormat="1" ht="13.35" customHeight="1"/>
    <row r="1556" s="152" customFormat="1" ht="13.35" customHeight="1"/>
    <row r="1557" s="152" customFormat="1" ht="13.35" customHeight="1"/>
    <row r="1558" s="152" customFormat="1" ht="13.35" customHeight="1"/>
    <row r="1559" s="152" customFormat="1" ht="13.35" customHeight="1"/>
    <row r="1560" s="152" customFormat="1" ht="13.35" customHeight="1"/>
    <row r="1561" s="152" customFormat="1" ht="13.35" customHeight="1"/>
    <row r="1562" s="152" customFormat="1" ht="13.35" customHeight="1"/>
    <row r="1563" s="152" customFormat="1" ht="13.35" customHeight="1"/>
    <row r="1564" s="152" customFormat="1" ht="13.35" customHeight="1"/>
    <row r="1565" s="152" customFormat="1" ht="13.35" customHeight="1"/>
    <row r="1566" s="152" customFormat="1" ht="13.35" customHeight="1"/>
    <row r="1567" s="152" customFormat="1" ht="13.35" customHeight="1"/>
    <row r="1568" s="152" customFormat="1" ht="13.35" customHeight="1"/>
    <row r="1569" s="152" customFormat="1" ht="13.35" customHeight="1"/>
    <row r="1570" s="152" customFormat="1" ht="13.35" customHeight="1"/>
    <row r="1571" s="152" customFormat="1" ht="13.35" customHeight="1"/>
    <row r="1572" s="152" customFormat="1" ht="13.35" customHeight="1"/>
    <row r="1573" s="152" customFormat="1" ht="13.35" customHeight="1"/>
    <row r="1574" s="152" customFormat="1" ht="13.35" customHeight="1"/>
    <row r="1575" s="152" customFormat="1" ht="13.35" customHeight="1"/>
    <row r="1576" s="152" customFormat="1" ht="13.35" customHeight="1"/>
    <row r="1577" s="152" customFormat="1" ht="13.35" customHeight="1"/>
    <row r="1578" s="152" customFormat="1" ht="13.35" customHeight="1"/>
    <row r="1579" s="152" customFormat="1" ht="13.35" customHeight="1"/>
    <row r="1580" s="152" customFormat="1" ht="13.35" customHeight="1"/>
    <row r="1581" s="152" customFormat="1" ht="13.35" customHeight="1"/>
    <row r="1582" s="152" customFormat="1" ht="13.35" customHeight="1"/>
    <row r="1583" s="152" customFormat="1" ht="13.35" customHeight="1"/>
    <row r="1584" s="152" customFormat="1" ht="13.35" customHeight="1"/>
    <row r="1585" s="152" customFormat="1" ht="13.35" customHeight="1"/>
    <row r="1586" s="152" customFormat="1" ht="13.35" customHeight="1"/>
    <row r="1587" s="152" customFormat="1" ht="13.35" customHeight="1"/>
    <row r="1588" s="152" customFormat="1" ht="13.35" customHeight="1"/>
    <row r="1589" s="152" customFormat="1" ht="13.35" customHeight="1"/>
    <row r="1590" s="152" customFormat="1" ht="13.35" customHeight="1"/>
    <row r="1591" s="152" customFormat="1" ht="13.35" customHeight="1"/>
    <row r="1592" s="152" customFormat="1" ht="13.35" customHeight="1"/>
    <row r="1593" s="152" customFormat="1" ht="13.35" customHeight="1"/>
    <row r="1594" s="152" customFormat="1" ht="13.35" customHeight="1"/>
    <row r="1595" s="152" customFormat="1" ht="13.35" customHeight="1"/>
    <row r="1596" s="152" customFormat="1" ht="13.35" customHeight="1"/>
    <row r="1597" s="152" customFormat="1" ht="13.35" customHeight="1"/>
    <row r="1598" s="152" customFormat="1" ht="13.35" customHeight="1"/>
    <row r="1599" s="152" customFormat="1" ht="13.35" customHeight="1"/>
    <row r="1600" s="152" customFormat="1" ht="13.35" customHeight="1"/>
    <row r="1601" s="152" customFormat="1" ht="13.35" customHeight="1"/>
    <row r="1602" s="152" customFormat="1" ht="13.35" customHeight="1"/>
    <row r="1603" s="152" customFormat="1" ht="13.35" customHeight="1"/>
    <row r="1604" s="152" customFormat="1" ht="13.35" customHeight="1"/>
    <row r="1605" s="152" customFormat="1" ht="13.35" customHeight="1"/>
    <row r="1606" s="152" customFormat="1" ht="13.35" customHeight="1"/>
    <row r="1607" s="152" customFormat="1" ht="13.35" customHeight="1"/>
    <row r="1608" s="152" customFormat="1" ht="13.35" customHeight="1"/>
    <row r="1609" s="152" customFormat="1" ht="13.35" customHeight="1"/>
    <row r="1610" s="152" customFormat="1" ht="13.35" customHeight="1"/>
    <row r="1611" s="152" customFormat="1" ht="13.35" customHeight="1"/>
    <row r="1612" s="152" customFormat="1" ht="13.35" customHeight="1"/>
    <row r="1613" s="152" customFormat="1" ht="13.35" customHeight="1"/>
    <row r="1614" s="152" customFormat="1" ht="13.35" customHeight="1"/>
    <row r="1615" s="152" customFormat="1" ht="13.35" customHeight="1"/>
    <row r="1616" s="152" customFormat="1" ht="13.35" customHeight="1"/>
    <row r="1617" s="152" customFormat="1" ht="13.35" customHeight="1"/>
    <row r="1618" s="152" customFormat="1" ht="13.35" customHeight="1"/>
    <row r="1619" s="152" customFormat="1" ht="13.35" customHeight="1"/>
    <row r="1620" s="152" customFormat="1" ht="13.35" customHeight="1"/>
    <row r="1621" s="152" customFormat="1" ht="13.35" customHeight="1"/>
    <row r="1622" s="152" customFormat="1" ht="13.35" customHeight="1"/>
    <row r="1623" s="152" customFormat="1" ht="13.35" customHeight="1"/>
    <row r="1624" s="152" customFormat="1" ht="13.35" customHeight="1"/>
    <row r="1625" s="152" customFormat="1" ht="13.35" customHeight="1"/>
    <row r="1626" s="152" customFormat="1" ht="13.35" customHeight="1"/>
    <row r="1627" s="152" customFormat="1" ht="13.35" customHeight="1"/>
    <row r="1628" s="152" customFormat="1" ht="13.35" customHeight="1"/>
    <row r="1629" s="152" customFormat="1" ht="13.35" customHeight="1"/>
    <row r="1630" s="152" customFormat="1" ht="13.35" customHeight="1"/>
    <row r="1631" s="152" customFormat="1" ht="13.35" customHeight="1"/>
    <row r="1632" s="152" customFormat="1" ht="13.35" customHeight="1"/>
    <row r="1633" s="152" customFormat="1" ht="13.35" customHeight="1"/>
    <row r="1634" s="152" customFormat="1" ht="13.35" customHeight="1"/>
    <row r="1635" s="152" customFormat="1" ht="13.35" customHeight="1"/>
    <row r="1636" s="152" customFormat="1" ht="13.35" customHeight="1"/>
    <row r="1637" s="152" customFormat="1" ht="13.35" customHeight="1"/>
    <row r="1638" s="152" customFormat="1" ht="13.35" customHeight="1"/>
    <row r="1639" s="152" customFormat="1" ht="13.35" customHeight="1"/>
    <row r="1640" s="152" customFormat="1" ht="13.35" customHeight="1"/>
    <row r="1641" s="152" customFormat="1" ht="13.35" customHeight="1"/>
    <row r="1642" s="152" customFormat="1" ht="13.35" customHeight="1"/>
    <row r="1643" s="152" customFormat="1" ht="13.35" customHeight="1"/>
    <row r="1644" s="152" customFormat="1" ht="13.35" customHeight="1"/>
    <row r="1645" s="152" customFormat="1" ht="13.35" customHeight="1"/>
    <row r="1646" s="152" customFormat="1" ht="13.35" customHeight="1"/>
    <row r="1647" s="152" customFormat="1" ht="13.35" customHeight="1"/>
    <row r="1648" s="152" customFormat="1" ht="13.35" customHeight="1"/>
    <row r="1649" s="152" customFormat="1" ht="13.35" customHeight="1"/>
    <row r="1650" s="152" customFormat="1" ht="13.35" customHeight="1"/>
    <row r="1651" s="152" customFormat="1" ht="13.35" customHeight="1"/>
    <row r="1652" s="152" customFormat="1" ht="13.35" customHeight="1"/>
    <row r="1653" s="152" customFormat="1" ht="13.35" customHeight="1"/>
    <row r="1654" s="152" customFormat="1" ht="13.35" customHeight="1"/>
    <row r="1655" s="152" customFormat="1" ht="13.35" customHeight="1"/>
    <row r="1656" s="152" customFormat="1" ht="13.35" customHeight="1"/>
    <row r="1657" s="152" customFormat="1" ht="13.35" customHeight="1"/>
    <row r="1658" s="152" customFormat="1" ht="13.35" customHeight="1"/>
    <row r="1659" s="152" customFormat="1" ht="13.35" customHeight="1"/>
    <row r="1660" s="152" customFormat="1" ht="13.35" customHeight="1"/>
    <row r="1661" s="152" customFormat="1" ht="13.35" customHeight="1"/>
    <row r="1662" s="152" customFormat="1" ht="13.35" customHeight="1"/>
    <row r="1663" s="152" customFormat="1" ht="13.35" customHeight="1"/>
    <row r="1664" s="152" customFormat="1" ht="13.35" customHeight="1"/>
    <row r="1665" s="152" customFormat="1" ht="13.35" customHeight="1"/>
    <row r="1666" s="152" customFormat="1" ht="13.35" customHeight="1"/>
    <row r="1667" s="152" customFormat="1" ht="13.35" customHeight="1"/>
    <row r="1668" s="152" customFormat="1" ht="13.35" customHeight="1"/>
    <row r="1669" s="152" customFormat="1" ht="13.35" customHeight="1"/>
    <row r="1670" s="152" customFormat="1" ht="13.35" customHeight="1"/>
    <row r="1671" s="152" customFormat="1" ht="13.35" customHeight="1"/>
    <row r="1672" s="152" customFormat="1" ht="13.35" customHeight="1"/>
    <row r="1673" s="152" customFormat="1" ht="13.35" customHeight="1"/>
    <row r="1674" s="152" customFormat="1" ht="13.35" customHeight="1"/>
    <row r="1675" s="152" customFormat="1" ht="13.35" customHeight="1"/>
    <row r="1676" s="152" customFormat="1" ht="13.35" customHeight="1"/>
    <row r="1677" s="152" customFormat="1" ht="13.35" customHeight="1"/>
    <row r="1678" s="152" customFormat="1" ht="13.35" customHeight="1"/>
    <row r="1679" s="152" customFormat="1" ht="13.35" customHeight="1"/>
    <row r="1680" s="152" customFormat="1" ht="13.35" customHeight="1"/>
    <row r="1681" s="152" customFormat="1" ht="13.35" customHeight="1"/>
    <row r="1682" s="152" customFormat="1" ht="13.35" customHeight="1"/>
    <row r="1683" s="152" customFormat="1" ht="13.35" customHeight="1"/>
    <row r="1684" s="152" customFormat="1" ht="13.35" customHeight="1"/>
    <row r="1685" s="152" customFormat="1" ht="13.35" customHeight="1"/>
    <row r="1686" s="152" customFormat="1" ht="13.35" customHeight="1"/>
    <row r="1687" s="152" customFormat="1" ht="13.35" customHeight="1"/>
    <row r="1688" s="152" customFormat="1" ht="13.35" customHeight="1"/>
    <row r="1689" s="152" customFormat="1" ht="13.35" customHeight="1"/>
    <row r="1690" s="152" customFormat="1" ht="13.35" customHeight="1"/>
    <row r="1691" s="152" customFormat="1" ht="13.35" customHeight="1"/>
    <row r="1692" s="152" customFormat="1" ht="13.35" customHeight="1"/>
    <row r="1693" s="152" customFormat="1" ht="13.35" customHeight="1"/>
    <row r="1694" s="152" customFormat="1" ht="13.35" customHeight="1"/>
    <row r="1695" s="152" customFormat="1" ht="13.35" customHeight="1"/>
    <row r="1696" s="152" customFormat="1" ht="13.35" customHeight="1"/>
    <row r="1697" s="152" customFormat="1" ht="13.35" customHeight="1"/>
    <row r="1698" s="152" customFormat="1" ht="13.35" customHeight="1"/>
    <row r="1699" s="152" customFormat="1" ht="13.35" customHeight="1"/>
    <row r="1700" s="152" customFormat="1" ht="13.35" customHeight="1"/>
    <row r="1701" s="152" customFormat="1" ht="13.35" customHeight="1"/>
    <row r="1702" s="152" customFormat="1" ht="13.35" customHeight="1"/>
    <row r="1703" s="152" customFormat="1" ht="13.35" customHeight="1"/>
    <row r="1704" s="152" customFormat="1" ht="13.35" customHeight="1"/>
    <row r="1705" s="152" customFormat="1" ht="13.35" customHeight="1"/>
    <row r="1706" s="152" customFormat="1" ht="13.35" customHeight="1"/>
    <row r="1707" s="152" customFormat="1" ht="13.35" customHeight="1"/>
    <row r="1708" s="152" customFormat="1" ht="13.35" customHeight="1"/>
    <row r="1709" s="152" customFormat="1" ht="13.35" customHeight="1"/>
    <row r="1710" s="152" customFormat="1" ht="13.35" customHeight="1"/>
    <row r="1711" s="152" customFormat="1" ht="13.35" customHeight="1"/>
    <row r="1712" s="152" customFormat="1" ht="13.35" customHeight="1"/>
    <row r="1713" s="152" customFormat="1" ht="13.35" customHeight="1"/>
    <row r="1714" s="152" customFormat="1" ht="13.35" customHeight="1"/>
    <row r="1715" s="152" customFormat="1" ht="13.35" customHeight="1"/>
    <row r="1716" s="152" customFormat="1" ht="13.35" customHeight="1"/>
    <row r="1717" s="152" customFormat="1" ht="13.35" customHeight="1"/>
    <row r="1718" s="152" customFormat="1" ht="13.35" customHeight="1"/>
    <row r="1719" s="152" customFormat="1" ht="13.35" customHeight="1"/>
    <row r="1720" s="152" customFormat="1" ht="13.35" customHeight="1"/>
    <row r="1721" s="152" customFormat="1" ht="13.35" customHeight="1"/>
    <row r="1722" s="152" customFormat="1" ht="13.35" customHeight="1"/>
    <row r="1723" s="152" customFormat="1" ht="13.35" customHeight="1"/>
    <row r="1724" s="152" customFormat="1" ht="13.35" customHeight="1"/>
    <row r="1725" s="152" customFormat="1" ht="13.35" customHeight="1"/>
    <row r="1726" s="152" customFormat="1" ht="13.35" customHeight="1"/>
    <row r="1727" s="152" customFormat="1" ht="13.35" customHeight="1"/>
    <row r="1728" s="152" customFormat="1" ht="13.35" customHeight="1"/>
    <row r="1729" s="152" customFormat="1" ht="13.35" customHeight="1"/>
    <row r="1730" s="152" customFormat="1" ht="13.35" customHeight="1"/>
    <row r="1731" s="152" customFormat="1" ht="13.35" customHeight="1"/>
    <row r="1732" s="152" customFormat="1" ht="13.35" customHeight="1"/>
    <row r="1733" s="152" customFormat="1" ht="13.35" customHeight="1"/>
    <row r="1734" s="152" customFormat="1" ht="13.35" customHeight="1"/>
    <row r="1735" s="152" customFormat="1" ht="13.35" customHeight="1"/>
    <row r="1736" s="152" customFormat="1" ht="13.35" customHeight="1"/>
    <row r="1737" s="152" customFormat="1" ht="13.35" customHeight="1"/>
    <row r="1738" s="152" customFormat="1" ht="13.35" customHeight="1"/>
    <row r="1739" s="152" customFormat="1" ht="13.35" customHeight="1"/>
    <row r="1740" s="152" customFormat="1" ht="13.35" customHeight="1"/>
    <row r="1741" s="152" customFormat="1" ht="13.35" customHeight="1"/>
    <row r="1742" s="152" customFormat="1" ht="13.35" customHeight="1"/>
    <row r="1743" s="152" customFormat="1" ht="13.35" customHeight="1"/>
    <row r="1744" s="152" customFormat="1" ht="13.35" customHeight="1"/>
    <row r="1745" s="152" customFormat="1" ht="13.35" customHeight="1"/>
    <row r="1746" s="152" customFormat="1" ht="13.35" customHeight="1"/>
    <row r="1747" s="152" customFormat="1" ht="13.35" customHeight="1"/>
    <row r="1748" s="152" customFormat="1" ht="13.35" customHeight="1"/>
    <row r="1749" s="152" customFormat="1" ht="13.35" customHeight="1"/>
    <row r="1750" s="152" customFormat="1" ht="13.35" customHeight="1"/>
    <row r="1751" s="152" customFormat="1" ht="13.35" customHeight="1"/>
    <row r="1752" s="152" customFormat="1" ht="13.35" customHeight="1"/>
    <row r="1753" s="152" customFormat="1" ht="13.35" customHeight="1"/>
    <row r="1754" s="152" customFormat="1" ht="13.35" customHeight="1"/>
    <row r="1755" s="152" customFormat="1" ht="13.35" customHeight="1"/>
    <row r="1756" s="152" customFormat="1" ht="13.35" customHeight="1"/>
    <row r="1757" s="152" customFormat="1" ht="13.35" customHeight="1"/>
    <row r="1758" s="152" customFormat="1" ht="13.35" customHeight="1"/>
    <row r="1759" s="152" customFormat="1" ht="13.35" customHeight="1"/>
    <row r="1760" s="152" customFormat="1" ht="13.35" customHeight="1"/>
    <row r="1761" s="152" customFormat="1" ht="13.35" customHeight="1"/>
    <row r="1762" s="152" customFormat="1" ht="13.35" customHeight="1"/>
    <row r="1763" s="152" customFormat="1" ht="13.35" customHeight="1"/>
    <row r="1764" s="152" customFormat="1" ht="13.35" customHeight="1"/>
    <row r="1765" s="152" customFormat="1" ht="13.35" customHeight="1"/>
    <row r="1766" s="152" customFormat="1" ht="13.35" customHeight="1"/>
    <row r="1767" s="152" customFormat="1" ht="13.35" customHeight="1"/>
    <row r="1768" s="152" customFormat="1" ht="13.35" customHeight="1"/>
    <row r="1769" s="152" customFormat="1" ht="13.35" customHeight="1"/>
    <row r="1770" s="152" customFormat="1" ht="13.35" customHeight="1"/>
    <row r="1771" s="152" customFormat="1" ht="13.35" customHeight="1"/>
    <row r="1772" s="152" customFormat="1" ht="13.35" customHeight="1"/>
    <row r="1773" s="152" customFormat="1" ht="13.35" customHeight="1"/>
    <row r="1774" s="152" customFormat="1" ht="13.35" customHeight="1"/>
    <row r="1775" s="152" customFormat="1" ht="13.35" customHeight="1"/>
    <row r="1776" s="152" customFormat="1" ht="13.35" customHeight="1"/>
    <row r="1777" s="152" customFormat="1" ht="13.35" customHeight="1"/>
    <row r="1778" s="152" customFormat="1" ht="13.35" customHeight="1"/>
    <row r="1779" s="152" customFormat="1" ht="13.35" customHeight="1"/>
    <row r="1780" s="152" customFormat="1" ht="13.35" customHeight="1"/>
    <row r="1781" s="152" customFormat="1" ht="13.35" customHeight="1"/>
    <row r="1782" s="152" customFormat="1" ht="13.35" customHeight="1"/>
    <row r="1783" s="152" customFormat="1" ht="13.35" customHeight="1"/>
    <row r="1784" s="152" customFormat="1" ht="13.35" customHeight="1"/>
    <row r="1785" s="152" customFormat="1" ht="13.35" customHeight="1"/>
    <row r="1786" s="152" customFormat="1" ht="13.35" customHeight="1"/>
    <row r="1787" s="152" customFormat="1" ht="13.35" customHeight="1"/>
    <row r="1788" s="152" customFormat="1" ht="13.35" customHeight="1"/>
    <row r="1789" s="152" customFormat="1" ht="13.35" customHeight="1"/>
    <row r="1790" s="152" customFormat="1" ht="13.35" customHeight="1"/>
    <row r="1791" s="152" customFormat="1" ht="13.35" customHeight="1"/>
    <row r="1792" s="152" customFormat="1" ht="13.35" customHeight="1"/>
    <row r="1793" s="152" customFormat="1" ht="13.35" customHeight="1"/>
    <row r="1794" s="152" customFormat="1" ht="13.35" customHeight="1"/>
    <row r="1795" s="152" customFormat="1" ht="13.35" customHeight="1"/>
    <row r="1796" s="152" customFormat="1" ht="13.35" customHeight="1"/>
    <row r="1797" s="152" customFormat="1" ht="13.35" customHeight="1"/>
    <row r="1798" s="152" customFormat="1" ht="13.35" customHeight="1"/>
    <row r="1799" s="152" customFormat="1" ht="13.35" customHeight="1"/>
    <row r="1800" s="152" customFormat="1" ht="13.35" customHeight="1"/>
    <row r="1801" s="152" customFormat="1" ht="13.35" customHeight="1"/>
    <row r="1802" s="152" customFormat="1" ht="13.35" customHeight="1"/>
    <row r="1803" s="152" customFormat="1" ht="13.35" customHeight="1"/>
    <row r="1804" s="152" customFormat="1" ht="13.35" customHeight="1"/>
    <row r="1805" s="152" customFormat="1" ht="13.35" customHeight="1"/>
    <row r="1806" s="152" customFormat="1" ht="13.35" customHeight="1"/>
    <row r="1807" s="152" customFormat="1" ht="13.35" customHeight="1"/>
    <row r="1808" s="152" customFormat="1" ht="13.35" customHeight="1"/>
    <row r="1809" s="152" customFormat="1" ht="13.35" customHeight="1"/>
    <row r="1810" s="152" customFormat="1" ht="13.35" customHeight="1"/>
    <row r="1811" s="152" customFormat="1" ht="13.35" customHeight="1"/>
    <row r="1812" s="152" customFormat="1" ht="13.35" customHeight="1"/>
    <row r="1813" s="152" customFormat="1" ht="13.35" customHeight="1"/>
    <row r="1814" s="152" customFormat="1" ht="13.35" customHeight="1"/>
    <row r="1815" s="152" customFormat="1" ht="13.35" customHeight="1"/>
    <row r="1816" s="152" customFormat="1" ht="13.35" customHeight="1"/>
    <row r="1817" s="152" customFormat="1" ht="13.35" customHeight="1"/>
    <row r="1818" s="152" customFormat="1" ht="13.35" customHeight="1"/>
    <row r="1819" s="152" customFormat="1" ht="13.35" customHeight="1"/>
    <row r="1820" s="152" customFormat="1" ht="13.35" customHeight="1"/>
    <row r="1821" s="152" customFormat="1" ht="13.35" customHeight="1"/>
    <row r="1822" s="152" customFormat="1" ht="13.35" customHeight="1"/>
    <row r="1823" s="152" customFormat="1" ht="13.35" customHeight="1"/>
    <row r="1824" s="152" customFormat="1" ht="13.35" customHeight="1"/>
    <row r="1825" s="152" customFormat="1" ht="13.35" customHeight="1"/>
    <row r="1826" s="152" customFormat="1" ht="13.35" customHeight="1"/>
    <row r="1827" s="152" customFormat="1" ht="13.35" customHeight="1"/>
    <row r="1828" s="152" customFormat="1" ht="13.35" customHeight="1"/>
    <row r="1829" s="152" customFormat="1" ht="13.35" customHeight="1"/>
    <row r="1830" s="152" customFormat="1" ht="13.35" customHeight="1"/>
    <row r="1831" s="152" customFormat="1" ht="13.35" customHeight="1"/>
    <row r="1832" s="152" customFormat="1" ht="13.35" customHeight="1"/>
    <row r="1833" s="152" customFormat="1" ht="13.35" customHeight="1"/>
    <row r="1834" s="152" customFormat="1" ht="13.35" customHeight="1"/>
    <row r="1835" s="152" customFormat="1" ht="13.35" customHeight="1"/>
    <row r="1836" s="152" customFormat="1" ht="13.35" customHeight="1"/>
    <row r="1837" s="152" customFormat="1" ht="13.35" customHeight="1"/>
    <row r="1838" s="152" customFormat="1" ht="13.35" customHeight="1"/>
    <row r="1839" s="152" customFormat="1" ht="13.35" customHeight="1"/>
    <row r="1840" s="152" customFormat="1" ht="13.35" customHeight="1"/>
    <row r="1841" s="152" customFormat="1" ht="13.35" customHeight="1"/>
    <row r="1842" s="152" customFormat="1" ht="13.35" customHeight="1"/>
    <row r="1843" s="152" customFormat="1" ht="13.35" customHeight="1"/>
    <row r="1844" s="152" customFormat="1" ht="13.35" customHeight="1"/>
    <row r="1845" s="152" customFormat="1" ht="13.35" customHeight="1"/>
    <row r="1846" s="152" customFormat="1" ht="13.35" customHeight="1"/>
    <row r="1847" s="152" customFormat="1" ht="13.35" customHeight="1"/>
    <row r="1848" s="152" customFormat="1" ht="13.35" customHeight="1"/>
    <row r="1849" s="152" customFormat="1" ht="13.35" customHeight="1"/>
    <row r="1850" s="152" customFormat="1" ht="13.35" customHeight="1"/>
    <row r="1851" s="152" customFormat="1" ht="13.35" customHeight="1"/>
    <row r="1852" s="152" customFormat="1" ht="13.35" customHeight="1"/>
    <row r="1853" s="152" customFormat="1" ht="13.35" customHeight="1"/>
    <row r="1854" s="152" customFormat="1" ht="13.35" customHeight="1"/>
    <row r="1855" s="152" customFormat="1" ht="13.35" customHeight="1"/>
    <row r="1856" s="152" customFormat="1" ht="13.35" customHeight="1"/>
    <row r="1857" s="152" customFormat="1" ht="13.35" customHeight="1"/>
    <row r="1858" s="152" customFormat="1" ht="13.35" customHeight="1"/>
    <row r="1859" s="152" customFormat="1" ht="13.35" customHeight="1"/>
    <row r="1860" s="152" customFormat="1" ht="13.35" customHeight="1"/>
    <row r="1861" s="152" customFormat="1" ht="13.35" customHeight="1"/>
    <row r="1862" s="152" customFormat="1" ht="13.35" customHeight="1"/>
    <row r="1863" s="152" customFormat="1" ht="13.35" customHeight="1"/>
    <row r="1864" s="152" customFormat="1" ht="13.35" customHeight="1"/>
    <row r="1865" s="152" customFormat="1" ht="13.35" customHeight="1"/>
    <row r="1866" s="152" customFormat="1" ht="13.35" customHeight="1"/>
    <row r="1867" s="152" customFormat="1" ht="13.35" customHeight="1"/>
    <row r="1868" s="152" customFormat="1" ht="13.35" customHeight="1"/>
    <row r="1869" s="152" customFormat="1" ht="13.35" customHeight="1"/>
    <row r="1870" s="152" customFormat="1" ht="13.35" customHeight="1"/>
    <row r="1871" s="152" customFormat="1" ht="13.35" customHeight="1"/>
    <row r="1872" s="152" customFormat="1" ht="13.35" customHeight="1"/>
    <row r="1873" s="152" customFormat="1" ht="13.35" customHeight="1"/>
    <row r="1874" s="152" customFormat="1" ht="13.35" customHeight="1"/>
    <row r="1875" s="152" customFormat="1" ht="13.35" customHeight="1"/>
    <row r="1876" s="152" customFormat="1" ht="13.35" customHeight="1"/>
    <row r="1877" s="152" customFormat="1" ht="13.35" customHeight="1"/>
    <row r="1878" s="152" customFormat="1" ht="13.35" customHeight="1"/>
    <row r="1879" s="152" customFormat="1" ht="13.35" customHeight="1"/>
    <row r="1880" s="152" customFormat="1" ht="13.35" customHeight="1"/>
    <row r="1881" s="152" customFormat="1" ht="13.35" customHeight="1"/>
    <row r="1882" s="152" customFormat="1" ht="13.35" customHeight="1"/>
    <row r="1883" s="152" customFormat="1" ht="13.35" customHeight="1"/>
    <row r="1884" s="152" customFormat="1" ht="13.35" customHeight="1"/>
    <row r="1885" s="152" customFormat="1" ht="13.35" customHeight="1"/>
    <row r="1886" s="152" customFormat="1" ht="13.35" customHeight="1"/>
    <row r="1887" s="152" customFormat="1" ht="13.35" customHeight="1"/>
    <row r="1888" s="152" customFormat="1" ht="13.35" customHeight="1"/>
    <row r="1889" s="152" customFormat="1" ht="13.35" customHeight="1"/>
    <row r="1890" s="152" customFormat="1" ht="13.35" customHeight="1"/>
    <row r="1891" s="152" customFormat="1" ht="13.35" customHeight="1"/>
    <row r="1892" s="152" customFormat="1" ht="13.35" customHeight="1"/>
    <row r="1893" s="152" customFormat="1" ht="13.35" customHeight="1"/>
    <row r="1894" s="152" customFormat="1" ht="13.35" customHeight="1"/>
    <row r="1895" s="152" customFormat="1" ht="13.35" customHeight="1"/>
    <row r="1896" s="152" customFormat="1" ht="13.35" customHeight="1"/>
    <row r="1897" s="152" customFormat="1" ht="13.35" customHeight="1"/>
    <row r="1898" s="152" customFormat="1" ht="13.35" customHeight="1"/>
    <row r="1899" s="152" customFormat="1" ht="13.35" customHeight="1"/>
    <row r="1900" s="152" customFormat="1" ht="13.35" customHeight="1"/>
    <row r="1901" s="152" customFormat="1" ht="13.35" customHeight="1"/>
    <row r="1902" s="152" customFormat="1" ht="13.35" customHeight="1"/>
    <row r="1903" s="152" customFormat="1" ht="13.35" customHeight="1"/>
    <row r="1904" s="152" customFormat="1" ht="13.35" customHeight="1"/>
    <row r="1905" s="152" customFormat="1" ht="13.35" customHeight="1"/>
    <row r="1906" s="152" customFormat="1" ht="13.35" customHeight="1"/>
    <row r="1907" s="152" customFormat="1" ht="13.35" customHeight="1"/>
    <row r="1908" s="152" customFormat="1" ht="13.35" customHeight="1"/>
    <row r="1909" s="152" customFormat="1" ht="13.35" customHeight="1"/>
    <row r="1910" s="152" customFormat="1" ht="13.35" customHeight="1"/>
    <row r="1911" s="152" customFormat="1" ht="13.35" customHeight="1"/>
    <row r="1912" s="152" customFormat="1" ht="13.35" customHeight="1"/>
    <row r="1913" s="152" customFormat="1" ht="13.35" customHeight="1"/>
    <row r="1914" s="152" customFormat="1" ht="13.35" customHeight="1"/>
    <row r="1915" s="152" customFormat="1" ht="13.35" customHeight="1"/>
    <row r="1916" s="152" customFormat="1" ht="13.35" customHeight="1"/>
    <row r="1917" s="152" customFormat="1" ht="13.35" customHeight="1"/>
    <row r="1918" s="152" customFormat="1" ht="13.35" customHeight="1"/>
    <row r="1919" s="152" customFormat="1" ht="13.35" customHeight="1"/>
    <row r="1920" s="152" customFormat="1" ht="13.35" customHeight="1"/>
    <row r="1921" s="152" customFormat="1" ht="13.35" customHeight="1"/>
    <row r="1922" s="152" customFormat="1" ht="13.35" customHeight="1"/>
    <row r="1923" s="152" customFormat="1" ht="13.35" customHeight="1"/>
    <row r="1924" s="152" customFormat="1" ht="13.35" customHeight="1"/>
    <row r="1925" s="152" customFormat="1" ht="13.35" customHeight="1"/>
    <row r="1926" s="152" customFormat="1" ht="13.35" customHeight="1"/>
    <row r="1927" s="152" customFormat="1" ht="13.35" customHeight="1"/>
    <row r="1928" s="152" customFormat="1" ht="13.35" customHeight="1"/>
    <row r="1929" s="152" customFormat="1" ht="13.35" customHeight="1"/>
    <row r="1930" s="152" customFormat="1" ht="13.35" customHeight="1"/>
    <row r="1931" s="152" customFormat="1" ht="13.35" customHeight="1"/>
    <row r="1932" s="152" customFormat="1" ht="13.35" customHeight="1"/>
    <row r="1933" s="152" customFormat="1" ht="13.35" customHeight="1"/>
    <row r="1934" s="152" customFormat="1" ht="13.35" customHeight="1"/>
    <row r="1935" s="152" customFormat="1" ht="13.35" customHeight="1"/>
    <row r="1936" s="152" customFormat="1" ht="13.35" customHeight="1"/>
    <row r="1937" s="152" customFormat="1" ht="13.35" customHeight="1"/>
    <row r="1938" s="152" customFormat="1" ht="13.35" customHeight="1"/>
    <row r="1939" s="152" customFormat="1" ht="13.35" customHeight="1"/>
    <row r="1940" s="152" customFormat="1" ht="13.35" customHeight="1"/>
    <row r="1941" s="152" customFormat="1" ht="13.35" customHeight="1"/>
    <row r="1942" s="152" customFormat="1" ht="13.35" customHeight="1"/>
    <row r="1943" s="152" customFormat="1" ht="13.35" customHeight="1"/>
    <row r="1944" s="152" customFormat="1" ht="13.35" customHeight="1"/>
    <row r="1945" s="152" customFormat="1" ht="13.35" customHeight="1"/>
    <row r="1946" s="152" customFormat="1" ht="13.35" customHeight="1"/>
    <row r="1947" s="152" customFormat="1" ht="13.35" customHeight="1"/>
    <row r="1948" s="152" customFormat="1" ht="13.35" customHeight="1"/>
    <row r="1949" s="152" customFormat="1" ht="13.35" customHeight="1"/>
    <row r="1950" s="152" customFormat="1" ht="13.35" customHeight="1"/>
    <row r="1951" s="152" customFormat="1" ht="13.35" customHeight="1"/>
    <row r="1952" s="152" customFormat="1" ht="13.35" customHeight="1"/>
    <row r="1953" s="152" customFormat="1" ht="13.35" customHeight="1"/>
    <row r="1954" s="152" customFormat="1" ht="13.35" customHeight="1"/>
    <row r="1955" s="152" customFormat="1" ht="13.35" customHeight="1"/>
    <row r="1956" s="152" customFormat="1" ht="13.35" customHeight="1"/>
    <row r="1957" s="152" customFormat="1" ht="13.35" customHeight="1"/>
    <row r="1958" s="152" customFormat="1" ht="13.35" customHeight="1"/>
    <row r="1959" s="152" customFormat="1" ht="13.35" customHeight="1"/>
    <row r="1960" s="152" customFormat="1" ht="13.35" customHeight="1"/>
    <row r="1961" s="152" customFormat="1" ht="13.35" customHeight="1"/>
    <row r="1962" s="152" customFormat="1" ht="13.35" customHeight="1"/>
    <row r="1963" s="152" customFormat="1" ht="13.35" customHeight="1"/>
    <row r="1964" s="152" customFormat="1" ht="13.35" customHeight="1"/>
    <row r="1965" s="152" customFormat="1" ht="13.35" customHeight="1"/>
    <row r="1966" s="152" customFormat="1" ht="13.35" customHeight="1"/>
    <row r="1967" s="152" customFormat="1" ht="13.35" customHeight="1"/>
    <row r="1968" s="152" customFormat="1" ht="13.35" customHeight="1"/>
    <row r="1969" s="152" customFormat="1" ht="13.35" customHeight="1"/>
    <row r="1970" s="152" customFormat="1" ht="13.35" customHeight="1"/>
    <row r="1971" s="152" customFormat="1" ht="13.35" customHeight="1"/>
    <row r="1972" s="152" customFormat="1" ht="13.35" customHeight="1"/>
    <row r="1973" s="152" customFormat="1" ht="13.35" customHeight="1"/>
    <row r="1974" s="152" customFormat="1" ht="13.35" customHeight="1"/>
    <row r="1975" s="152" customFormat="1" ht="13.35" customHeight="1"/>
    <row r="1976" s="152" customFormat="1" ht="13.35" customHeight="1"/>
    <row r="1977" s="152" customFormat="1" ht="13.35" customHeight="1"/>
    <row r="1978" s="152" customFormat="1" ht="13.35" customHeight="1"/>
    <row r="1979" s="152" customFormat="1" ht="13.35" customHeight="1"/>
    <row r="1980" s="152" customFormat="1" ht="13.35" customHeight="1"/>
    <row r="1981" s="152" customFormat="1" ht="13.35" customHeight="1"/>
    <row r="1982" s="152" customFormat="1" ht="13.35" customHeight="1"/>
    <row r="1983" s="152" customFormat="1" ht="13.35" customHeight="1"/>
    <row r="1984" s="152" customFormat="1" ht="13.35" customHeight="1"/>
    <row r="1985" s="152" customFormat="1" ht="13.35" customHeight="1"/>
    <row r="1986" s="152" customFormat="1" ht="13.35" customHeight="1"/>
    <row r="1987" s="152" customFormat="1" ht="13.35" customHeight="1"/>
    <row r="1988" s="152" customFormat="1" ht="13.35" customHeight="1"/>
    <row r="1989" s="152" customFormat="1" ht="13.35" customHeight="1"/>
    <row r="1990" s="152" customFormat="1" ht="13.35" customHeight="1"/>
    <row r="1991" s="152" customFormat="1" ht="13.35" customHeight="1"/>
    <row r="1992" s="152" customFormat="1" ht="13.35" customHeight="1"/>
    <row r="1993" s="152" customFormat="1" ht="13.35" customHeight="1"/>
    <row r="1994" s="152" customFormat="1" ht="13.35" customHeight="1"/>
    <row r="1995" s="152" customFormat="1" ht="13.35" customHeight="1"/>
    <row r="1996" s="152" customFormat="1" ht="13.35" customHeight="1"/>
    <row r="1997" s="152" customFormat="1" ht="13.35" customHeight="1"/>
    <row r="1998" s="152" customFormat="1" ht="13.35" customHeight="1"/>
    <row r="1999" s="152" customFormat="1" ht="13.35" customHeight="1"/>
    <row r="2000" s="152" customFormat="1" ht="13.35" customHeight="1"/>
    <row r="2001" s="152" customFormat="1" ht="13.35" customHeight="1"/>
    <row r="2002" s="152" customFormat="1" ht="13.35" customHeight="1"/>
    <row r="2003" s="152" customFormat="1" ht="13.35" customHeight="1"/>
    <row r="2004" s="152" customFormat="1" ht="13.35" customHeight="1"/>
    <row r="2005" s="152" customFormat="1" ht="13.35" customHeight="1"/>
    <row r="2006" s="152" customFormat="1" ht="13.35" customHeight="1"/>
    <row r="2007" s="152" customFormat="1" ht="13.35" customHeight="1"/>
    <row r="2008" s="152" customFormat="1" ht="13.35" customHeight="1"/>
    <row r="2009" s="152" customFormat="1" ht="13.35" customHeight="1"/>
    <row r="2010" s="152" customFormat="1" ht="13.35" customHeight="1"/>
    <row r="2011" s="152" customFormat="1" ht="13.35" customHeight="1"/>
    <row r="2012" s="152" customFormat="1" ht="13.35" customHeight="1"/>
    <row r="2013" s="152" customFormat="1" ht="13.35" customHeight="1"/>
    <row r="2014" s="152" customFormat="1" ht="13.35" customHeight="1"/>
    <row r="2015" s="152" customFormat="1" ht="13.35" customHeight="1"/>
    <row r="2016" s="152" customFormat="1" ht="13.35" customHeight="1"/>
    <row r="2017" s="152" customFormat="1" ht="13.35" customHeight="1"/>
    <row r="2018" s="152" customFormat="1" ht="13.35" customHeight="1"/>
    <row r="2019" s="152" customFormat="1" ht="13.35" customHeight="1"/>
    <row r="2020" s="152" customFormat="1" ht="13.35" customHeight="1"/>
    <row r="2021" s="152" customFormat="1" ht="13.35" customHeight="1"/>
    <row r="2022" s="152" customFormat="1" ht="13.35" customHeight="1"/>
    <row r="2023" s="152" customFormat="1" ht="13.35" customHeight="1"/>
    <row r="2024" s="152" customFormat="1" ht="13.35" customHeight="1"/>
    <row r="2025" s="152" customFormat="1" ht="13.35" customHeight="1"/>
    <row r="2026" s="152" customFormat="1" ht="13.35" customHeight="1"/>
    <row r="2027" s="152" customFormat="1" ht="13.35" customHeight="1"/>
    <row r="2028" s="152" customFormat="1" ht="13.35" customHeight="1"/>
    <row r="2029" s="152" customFormat="1" ht="13.35" customHeight="1"/>
    <row r="2030" s="152" customFormat="1" ht="13.35" customHeight="1"/>
    <row r="2031" s="152" customFormat="1" ht="13.35" customHeight="1"/>
    <row r="2032" s="152" customFormat="1" ht="13.35" customHeight="1"/>
    <row r="2033" s="152" customFormat="1" ht="13.35" customHeight="1"/>
    <row r="2034" s="152" customFormat="1" ht="13.35" customHeight="1"/>
    <row r="2035" s="152" customFormat="1" ht="13.35" customHeight="1"/>
    <row r="2036" s="152" customFormat="1" ht="13.35" customHeight="1"/>
    <row r="2037" s="152" customFormat="1" ht="13.35" customHeight="1"/>
    <row r="2038" s="152" customFormat="1" ht="13.35" customHeight="1"/>
    <row r="2039" s="152" customFormat="1" ht="13.35" customHeight="1"/>
    <row r="2040" s="152" customFormat="1" ht="13.35" customHeight="1"/>
    <row r="2041" s="152" customFormat="1" ht="13.35" customHeight="1"/>
    <row r="2042" s="152" customFormat="1" ht="13.35" customHeight="1"/>
    <row r="2043" s="152" customFormat="1" ht="13.35" customHeight="1"/>
    <row r="2044" s="152" customFormat="1" ht="13.35" customHeight="1"/>
    <row r="2045" s="152" customFormat="1" ht="13.35" customHeight="1"/>
    <row r="2046" s="152" customFormat="1" ht="13.35" customHeight="1"/>
    <row r="2047" s="152" customFormat="1" ht="13.35" customHeight="1"/>
    <row r="2048" s="152" customFormat="1" ht="13.35" customHeight="1"/>
    <row r="2049" s="152" customFormat="1" ht="13.35" customHeight="1"/>
    <row r="2050" s="152" customFormat="1" ht="13.35" customHeight="1"/>
    <row r="2051" s="152" customFormat="1" ht="13.35" customHeight="1"/>
    <row r="2052" s="152" customFormat="1" ht="13.35" customHeight="1"/>
    <row r="2053" s="152" customFormat="1" ht="13.35" customHeight="1"/>
    <row r="2054" s="152" customFormat="1" ht="13.35" customHeight="1"/>
    <row r="2055" s="152" customFormat="1" ht="13.35" customHeight="1"/>
    <row r="2056" s="152" customFormat="1" ht="13.35" customHeight="1"/>
    <row r="2057" s="152" customFormat="1" ht="13.35" customHeight="1"/>
    <row r="2058" s="152" customFormat="1" ht="13.35" customHeight="1"/>
    <row r="2059" s="152" customFormat="1" ht="13.35" customHeight="1"/>
    <row r="2060" s="152" customFormat="1" ht="13.35" customHeight="1"/>
    <row r="2061" s="152" customFormat="1" ht="13.35" customHeight="1"/>
    <row r="2062" s="152" customFormat="1" ht="13.35" customHeight="1"/>
    <row r="2063" s="152" customFormat="1" ht="13.35" customHeight="1"/>
    <row r="2064" s="152" customFormat="1" ht="13.35" customHeight="1"/>
    <row r="2065" s="152" customFormat="1" ht="13.35" customHeight="1"/>
    <row r="2066" s="152" customFormat="1" ht="13.35" customHeight="1"/>
    <row r="2067" s="152" customFormat="1" ht="13.35" customHeight="1"/>
    <row r="2068" s="152" customFormat="1" ht="13.35" customHeight="1"/>
    <row r="2069" s="152" customFormat="1" ht="13.35" customHeight="1"/>
    <row r="2070" s="152" customFormat="1" ht="13.35" customHeight="1"/>
    <row r="2071" s="152" customFormat="1" ht="13.35" customHeight="1"/>
    <row r="2072" s="152" customFormat="1" ht="13.35" customHeight="1"/>
    <row r="2073" s="152" customFormat="1" ht="13.35" customHeight="1"/>
    <row r="2074" s="152" customFormat="1" ht="13.35" customHeight="1"/>
    <row r="2075" s="152" customFormat="1" ht="13.35" customHeight="1"/>
    <row r="2076" s="152" customFormat="1" ht="13.35" customHeight="1"/>
    <row r="2077" s="152" customFormat="1" ht="13.35" customHeight="1"/>
    <row r="2078" s="152" customFormat="1" ht="13.35" customHeight="1"/>
    <row r="2079" s="152" customFormat="1" ht="13.35" customHeight="1"/>
    <row r="2080" s="152" customFormat="1" ht="13.35" customHeight="1"/>
    <row r="2081" s="152" customFormat="1" ht="13.35" customHeight="1"/>
    <row r="2082" s="152" customFormat="1" ht="13.35" customHeight="1"/>
    <row r="2083" s="152" customFormat="1" ht="13.35" customHeight="1"/>
    <row r="2084" s="152" customFormat="1" ht="13.35" customHeight="1"/>
    <row r="2085" s="152" customFormat="1" ht="13.35" customHeight="1"/>
    <row r="2086" s="152" customFormat="1" ht="13.35" customHeight="1"/>
    <row r="2087" s="152" customFormat="1" ht="13.35" customHeight="1"/>
    <row r="2088" s="152" customFormat="1" ht="13.35" customHeight="1"/>
    <row r="2089" s="152" customFormat="1" ht="13.35" customHeight="1"/>
    <row r="2090" s="152" customFormat="1" ht="13.35" customHeight="1"/>
    <row r="2091" s="152" customFormat="1" ht="13.35" customHeight="1"/>
    <row r="2092" s="152" customFormat="1" ht="13.35" customHeight="1"/>
    <row r="2093" s="152" customFormat="1" ht="13.35" customHeight="1"/>
    <row r="2094" s="152" customFormat="1" ht="13.35" customHeight="1"/>
    <row r="2095" s="152" customFormat="1" ht="13.35" customHeight="1"/>
    <row r="2096" s="152" customFormat="1" ht="13.35" customHeight="1"/>
    <row r="2097" s="152" customFormat="1" ht="13.35" customHeight="1"/>
    <row r="2098" s="152" customFormat="1" ht="13.35" customHeight="1"/>
    <row r="2099" s="152" customFormat="1" ht="13.35" customHeight="1"/>
    <row r="2100" s="152" customFormat="1" ht="13.35" customHeight="1"/>
    <row r="2101" s="152" customFormat="1" ht="13.35" customHeight="1"/>
    <row r="2102" s="152" customFormat="1" ht="13.35" customHeight="1"/>
    <row r="2103" s="152" customFormat="1" ht="13.35" customHeight="1"/>
    <row r="2104" s="152" customFormat="1" ht="13.35" customHeight="1"/>
    <row r="2105" s="152" customFormat="1" ht="13.35" customHeight="1"/>
    <row r="2106" s="152" customFormat="1" ht="13.35" customHeight="1"/>
    <row r="2107" s="152" customFormat="1" ht="13.35" customHeight="1"/>
    <row r="2108" s="152" customFormat="1" ht="13.35" customHeight="1"/>
    <row r="2109" s="152" customFormat="1" ht="13.35" customHeight="1"/>
    <row r="2110" s="152" customFormat="1" ht="13.35" customHeight="1"/>
    <row r="2111" s="152" customFormat="1" ht="13.35" customHeight="1"/>
    <row r="2112" s="152" customFormat="1" ht="13.35" customHeight="1"/>
    <row r="2113" s="152" customFormat="1" ht="13.35" customHeight="1"/>
    <row r="2114" s="152" customFormat="1" ht="13.35" customHeight="1"/>
    <row r="2115" s="152" customFormat="1" ht="13.35" customHeight="1"/>
    <row r="2116" s="152" customFormat="1" ht="13.35" customHeight="1"/>
    <row r="2117" s="152" customFormat="1" ht="13.35" customHeight="1"/>
    <row r="2118" s="152" customFormat="1" ht="13.35" customHeight="1"/>
    <row r="2119" s="152" customFormat="1" ht="13.35" customHeight="1"/>
    <row r="2120" s="152" customFormat="1" ht="13.35" customHeight="1"/>
    <row r="2121" s="152" customFormat="1" ht="13.35" customHeight="1"/>
    <row r="2122" s="152" customFormat="1" ht="13.35" customHeight="1"/>
    <row r="2123" s="152" customFormat="1" ht="13.35" customHeight="1"/>
    <row r="2124" s="152" customFormat="1" ht="13.35" customHeight="1"/>
    <row r="2125" s="152" customFormat="1" ht="13.35" customHeight="1"/>
    <row r="2126" s="152" customFormat="1" ht="13.35" customHeight="1"/>
    <row r="2127" s="152" customFormat="1" ht="13.35" customHeight="1"/>
    <row r="2128" s="152" customFormat="1" ht="13.35" customHeight="1"/>
    <row r="2129" s="152" customFormat="1" ht="13.35" customHeight="1"/>
    <row r="2130" s="152" customFormat="1" ht="13.35" customHeight="1"/>
    <row r="2131" s="152" customFormat="1" ht="13.35" customHeight="1"/>
    <row r="2132" s="152" customFormat="1" ht="13.35" customHeight="1"/>
    <row r="2133" s="152" customFormat="1" ht="13.35" customHeight="1"/>
    <row r="2134" s="152" customFormat="1" ht="13.35" customHeight="1"/>
    <row r="2135" s="152" customFormat="1" ht="13.35" customHeight="1"/>
    <row r="2136" s="152" customFormat="1" ht="13.35" customHeight="1"/>
    <row r="2137" s="152" customFormat="1" ht="13.35" customHeight="1"/>
    <row r="2138" s="152" customFormat="1" ht="13.35" customHeight="1"/>
    <row r="2139" s="152" customFormat="1" ht="13.35" customHeight="1"/>
    <row r="2140" s="152" customFormat="1" ht="13.35" customHeight="1"/>
    <row r="2141" s="152" customFormat="1" ht="13.35" customHeight="1"/>
    <row r="2142" s="152" customFormat="1" ht="13.35" customHeight="1"/>
    <row r="2143" s="152" customFormat="1" ht="13.35" customHeight="1"/>
    <row r="2144" s="152" customFormat="1" ht="13.35" customHeight="1"/>
    <row r="2145" s="152" customFormat="1" ht="13.35" customHeight="1"/>
    <row r="2146" s="152" customFormat="1" ht="13.35" customHeight="1"/>
    <row r="2147" s="152" customFormat="1" ht="13.35" customHeight="1"/>
    <row r="2148" s="152" customFormat="1" ht="13.35" customHeight="1"/>
    <row r="2149" s="152" customFormat="1" ht="13.35" customHeight="1"/>
    <row r="2150" s="152" customFormat="1" ht="13.35" customHeight="1"/>
    <row r="2151" s="152" customFormat="1" ht="13.35" customHeight="1"/>
    <row r="2152" s="152" customFormat="1" ht="13.35" customHeight="1"/>
    <row r="2153" s="152" customFormat="1" ht="13.35" customHeight="1"/>
    <row r="2154" s="152" customFormat="1" ht="13.35" customHeight="1"/>
    <row r="2155" s="152" customFormat="1" ht="13.35" customHeight="1"/>
    <row r="2156" s="152" customFormat="1" ht="13.35" customHeight="1"/>
    <row r="2157" s="152" customFormat="1" ht="13.35" customHeight="1"/>
    <row r="2158" s="152" customFormat="1" ht="13.35" customHeight="1"/>
    <row r="2159" s="152" customFormat="1" ht="13.35" customHeight="1"/>
    <row r="2160" s="152" customFormat="1" ht="13.35" customHeight="1"/>
    <row r="2161" s="152" customFormat="1" ht="13.35" customHeight="1"/>
    <row r="2162" s="152" customFormat="1" ht="13.35" customHeight="1"/>
    <row r="2163" s="152" customFormat="1" ht="13.35" customHeight="1"/>
    <row r="2164" s="152" customFormat="1" ht="13.35" customHeight="1"/>
    <row r="2165" s="152" customFormat="1" ht="13.35" customHeight="1"/>
    <row r="2166" s="152" customFormat="1" ht="13.35" customHeight="1"/>
    <row r="2167" s="152" customFormat="1" ht="13.35" customHeight="1"/>
    <row r="2168" s="152" customFormat="1" ht="13.35" customHeight="1"/>
    <row r="2169" s="152" customFormat="1" ht="13.35" customHeight="1"/>
    <row r="2170" s="152" customFormat="1" ht="13.35" customHeight="1"/>
    <row r="2171" s="152" customFormat="1" ht="13.35" customHeight="1"/>
    <row r="2172" s="152" customFormat="1" ht="13.35" customHeight="1"/>
    <row r="2173" s="152" customFormat="1" ht="13.35" customHeight="1"/>
    <row r="2174" s="152" customFormat="1" ht="13.35" customHeight="1"/>
    <row r="2175" s="152" customFormat="1" ht="13.35" customHeight="1"/>
    <row r="2176" s="152" customFormat="1" ht="13.35" customHeight="1"/>
    <row r="2177" s="152" customFormat="1" ht="13.35" customHeight="1"/>
    <row r="2178" s="152" customFormat="1" ht="13.35" customHeight="1"/>
    <row r="2179" s="152" customFormat="1" ht="13.35" customHeight="1"/>
    <row r="2180" s="152" customFormat="1" ht="13.35" customHeight="1"/>
    <row r="2181" s="152" customFormat="1" ht="13.35" customHeight="1"/>
    <row r="2182" s="152" customFormat="1" ht="13.35" customHeight="1"/>
    <row r="2183" s="152" customFormat="1" ht="13.35" customHeight="1"/>
    <row r="2184" s="152" customFormat="1" ht="13.35" customHeight="1"/>
    <row r="2185" s="152" customFormat="1" ht="13.35" customHeight="1"/>
    <row r="2186" s="152" customFormat="1" ht="13.35" customHeight="1"/>
    <row r="2187" s="152" customFormat="1" ht="13.35" customHeight="1"/>
    <row r="2188" s="152" customFormat="1" ht="13.35" customHeight="1"/>
    <row r="2189" s="152" customFormat="1" ht="13.35" customHeight="1"/>
    <row r="2190" s="152" customFormat="1" ht="13.35" customHeight="1"/>
    <row r="2191" s="152" customFormat="1" ht="13.35" customHeight="1"/>
    <row r="2192" s="152" customFormat="1" ht="13.35" customHeight="1"/>
    <row r="2193" s="152" customFormat="1" ht="13.35" customHeight="1"/>
    <row r="2194" s="152" customFormat="1" ht="13.35" customHeight="1"/>
    <row r="2195" s="152" customFormat="1" ht="13.35" customHeight="1"/>
    <row r="2196" s="152" customFormat="1" ht="13.35" customHeight="1"/>
    <row r="2197" s="152" customFormat="1" ht="13.35" customHeight="1"/>
    <row r="2198" s="152" customFormat="1" ht="13.35" customHeight="1"/>
    <row r="2199" s="152" customFormat="1" ht="13.35" customHeight="1"/>
    <row r="2200" s="152" customFormat="1" ht="13.35" customHeight="1"/>
    <row r="2201" s="152" customFormat="1" ht="13.35" customHeight="1"/>
    <row r="2202" s="152" customFormat="1" ht="13.35" customHeight="1"/>
    <row r="2203" s="152" customFormat="1" ht="13.35" customHeight="1"/>
    <row r="2204" s="152" customFormat="1" ht="13.35" customHeight="1"/>
    <row r="2205" s="152" customFormat="1" ht="13.35" customHeight="1"/>
    <row r="2206" s="152" customFormat="1" ht="13.35" customHeight="1"/>
    <row r="2207" s="152" customFormat="1" ht="13.35" customHeight="1"/>
    <row r="2208" s="152" customFormat="1" ht="13.35" customHeight="1"/>
    <row r="2209" s="152" customFormat="1" ht="13.35" customHeight="1"/>
    <row r="2210" s="152" customFormat="1" ht="13.35" customHeight="1"/>
    <row r="2211" s="152" customFormat="1" ht="13.35" customHeight="1"/>
    <row r="2212" s="152" customFormat="1" ht="13.35" customHeight="1"/>
    <row r="2213" s="152" customFormat="1" ht="13.35" customHeight="1"/>
    <row r="2214" s="152" customFormat="1" ht="13.35" customHeight="1"/>
    <row r="2215" s="152" customFormat="1" ht="13.35" customHeight="1"/>
    <row r="2216" s="152" customFormat="1" ht="13.35" customHeight="1"/>
    <row r="2217" s="152" customFormat="1" ht="13.35" customHeight="1"/>
    <row r="2218" s="152" customFormat="1" ht="13.35" customHeight="1"/>
    <row r="2219" s="152" customFormat="1" ht="13.35" customHeight="1"/>
    <row r="2220" s="152" customFormat="1" ht="13.35" customHeight="1"/>
    <row r="2221" s="152" customFormat="1" ht="13.35" customHeight="1"/>
    <row r="2222" s="152" customFormat="1" ht="13.35" customHeight="1"/>
    <row r="2223" s="152" customFormat="1" ht="13.35" customHeight="1"/>
    <row r="2224" s="152" customFormat="1" ht="13.35" customHeight="1"/>
    <row r="2225" s="152" customFormat="1" ht="13.35" customHeight="1"/>
    <row r="2226" s="152" customFormat="1" ht="13.35" customHeight="1"/>
    <row r="2227" s="152" customFormat="1" ht="13.35" customHeight="1"/>
    <row r="2228" s="152" customFormat="1" ht="13.35" customHeight="1"/>
    <row r="2229" s="152" customFormat="1" ht="13.35" customHeight="1"/>
    <row r="2230" s="152" customFormat="1" ht="13.35" customHeight="1"/>
    <row r="2231" s="152" customFormat="1" ht="13.35" customHeight="1"/>
    <row r="2232" s="152" customFormat="1" ht="13.35" customHeight="1"/>
    <row r="2233" s="152" customFormat="1" ht="13.35" customHeight="1"/>
    <row r="2234" s="152" customFormat="1" ht="13.35" customHeight="1"/>
    <row r="2235" s="152" customFormat="1" ht="13.35" customHeight="1"/>
    <row r="2236" s="152" customFormat="1" ht="13.35" customHeight="1"/>
    <row r="2237" s="152" customFormat="1" ht="13.35" customHeight="1"/>
    <row r="2238" s="152" customFormat="1" ht="13.35" customHeight="1"/>
    <row r="2239" s="152" customFormat="1" ht="13.35" customHeight="1"/>
    <row r="2240" s="152" customFormat="1" ht="13.35" customHeight="1"/>
    <row r="2241" s="152" customFormat="1" ht="13.35" customHeight="1"/>
    <row r="2242" s="152" customFormat="1" ht="13.35" customHeight="1"/>
    <row r="2243" s="152" customFormat="1" ht="13.35" customHeight="1"/>
    <row r="2244" s="152" customFormat="1" ht="13.35" customHeight="1"/>
    <row r="2245" s="152" customFormat="1" ht="13.35" customHeight="1"/>
    <row r="2246" s="152" customFormat="1" ht="13.35" customHeight="1"/>
    <row r="2247" s="152" customFormat="1" ht="13.35" customHeight="1"/>
    <row r="2248" s="152" customFormat="1" ht="13.35" customHeight="1"/>
    <row r="2249" s="152" customFormat="1" ht="13.35" customHeight="1"/>
    <row r="2250" s="152" customFormat="1" ht="13.35" customHeight="1"/>
    <row r="2251" s="152" customFormat="1" ht="13.35" customHeight="1"/>
    <row r="2252" s="152" customFormat="1" ht="13.35" customHeight="1"/>
    <row r="2253" s="152" customFormat="1" ht="13.35" customHeight="1"/>
    <row r="2254" s="152" customFormat="1" ht="13.35" customHeight="1"/>
    <row r="2255" s="152" customFormat="1" ht="13.35" customHeight="1"/>
    <row r="2256" s="152" customFormat="1" ht="13.35" customHeight="1"/>
    <row r="2257" s="152" customFormat="1" ht="13.35" customHeight="1"/>
    <row r="2258" s="152" customFormat="1" ht="13.35" customHeight="1"/>
    <row r="2259" s="152" customFormat="1" ht="13.35" customHeight="1"/>
    <row r="2260" s="152" customFormat="1" ht="13.35" customHeight="1"/>
    <row r="2261" s="152" customFormat="1" ht="13.35" customHeight="1"/>
    <row r="2262" s="152" customFormat="1" ht="13.35" customHeight="1"/>
    <row r="2263" s="152" customFormat="1" ht="13.35" customHeight="1"/>
    <row r="2264" s="152" customFormat="1" ht="13.35" customHeight="1"/>
    <row r="2265" s="152" customFormat="1" ht="13.35" customHeight="1"/>
    <row r="2266" s="152" customFormat="1" ht="13.35" customHeight="1"/>
    <row r="2267" s="152" customFormat="1" ht="13.35" customHeight="1"/>
    <row r="2268" s="152" customFormat="1" ht="13.35" customHeight="1"/>
    <row r="2269" s="152" customFormat="1" ht="13.35" customHeight="1"/>
    <row r="2270" s="152" customFormat="1" ht="13.35" customHeight="1"/>
    <row r="2271" s="152" customFormat="1" ht="13.35" customHeight="1"/>
    <row r="2272" s="152" customFormat="1" ht="13.35" customHeight="1"/>
    <row r="2273" s="152" customFormat="1" ht="13.35" customHeight="1"/>
    <row r="2274" s="152" customFormat="1" ht="13.35" customHeight="1"/>
    <row r="2275" s="152" customFormat="1" ht="13.35" customHeight="1"/>
    <row r="2276" s="152" customFormat="1" ht="13.35" customHeight="1"/>
    <row r="2277" s="152" customFormat="1" ht="13.35" customHeight="1"/>
    <row r="2278" s="152" customFormat="1" ht="13.35" customHeight="1"/>
    <row r="2279" s="152" customFormat="1" ht="13.35" customHeight="1"/>
    <row r="2280" s="152" customFormat="1" ht="13.35" customHeight="1"/>
    <row r="2281" s="152" customFormat="1" ht="13.35" customHeight="1"/>
    <row r="2282" s="152" customFormat="1" ht="13.35" customHeight="1"/>
    <row r="2283" s="152" customFormat="1" ht="13.35" customHeight="1"/>
    <row r="2284" s="152" customFormat="1" ht="13.35" customHeight="1"/>
    <row r="2285" s="152" customFormat="1" ht="13.35" customHeight="1"/>
    <row r="2286" s="152" customFormat="1" ht="13.35" customHeight="1"/>
    <row r="2287" s="152" customFormat="1" ht="13.35" customHeight="1"/>
    <row r="2288" s="152" customFormat="1" ht="13.35" customHeight="1"/>
    <row r="2289" s="152" customFormat="1" ht="13.35" customHeight="1"/>
    <row r="2290" s="152" customFormat="1" ht="13.35" customHeight="1"/>
    <row r="2291" s="152" customFormat="1" ht="13.35" customHeight="1"/>
    <row r="2292" s="152" customFormat="1" ht="13.35" customHeight="1"/>
    <row r="2293" s="152" customFormat="1" ht="13.35" customHeight="1"/>
    <row r="2294" s="152" customFormat="1" ht="13.35" customHeight="1"/>
    <row r="2295" s="152" customFormat="1" ht="13.35" customHeight="1"/>
    <row r="2296" s="152" customFormat="1" ht="13.35" customHeight="1"/>
    <row r="2297" s="152" customFormat="1" ht="13.35" customHeight="1"/>
    <row r="2298" s="152" customFormat="1" ht="13.35" customHeight="1"/>
    <row r="2299" s="152" customFormat="1" ht="13.35" customHeight="1"/>
    <row r="2300" s="152" customFormat="1" ht="13.35" customHeight="1"/>
    <row r="2301" s="152" customFormat="1" ht="13.35" customHeight="1"/>
    <row r="2302" s="152" customFormat="1" ht="13.35" customHeight="1"/>
    <row r="2303" s="152" customFormat="1" ht="13.35" customHeight="1"/>
    <row r="2304" s="152" customFormat="1" ht="13.35" customHeight="1"/>
    <row r="2305" s="152" customFormat="1" ht="13.35" customHeight="1"/>
    <row r="2306" s="152" customFormat="1" ht="13.35" customHeight="1"/>
    <row r="2307" s="152" customFormat="1" ht="13.35" customHeight="1"/>
    <row r="2308" s="152" customFormat="1" ht="13.35" customHeight="1"/>
    <row r="2309" s="152" customFormat="1" ht="13.35" customHeight="1"/>
    <row r="2310" s="152" customFormat="1" ht="13.35" customHeight="1"/>
    <row r="2311" s="152" customFormat="1" ht="13.35" customHeight="1"/>
    <row r="2312" s="152" customFormat="1" ht="13.35" customHeight="1"/>
    <row r="2313" s="152" customFormat="1" ht="13.35" customHeight="1"/>
    <row r="2314" s="152" customFormat="1" ht="13.35" customHeight="1"/>
    <row r="2315" s="152" customFormat="1" ht="13.35" customHeight="1"/>
    <row r="2316" s="152" customFormat="1" ht="13.35" customHeight="1"/>
    <row r="2317" s="152" customFormat="1" ht="13.35" customHeight="1"/>
    <row r="2318" s="152" customFormat="1" ht="13.35" customHeight="1"/>
    <row r="2319" s="152" customFormat="1" ht="13.35" customHeight="1"/>
    <row r="2320" s="152" customFormat="1" ht="13.35" customHeight="1"/>
    <row r="2321" s="152" customFormat="1" ht="13.35" customHeight="1"/>
    <row r="2322" s="152" customFormat="1" ht="13.35" customHeight="1"/>
    <row r="2323" s="152" customFormat="1" ht="13.35" customHeight="1"/>
    <row r="2324" s="152" customFormat="1" ht="13.35" customHeight="1"/>
    <row r="2325" s="152" customFormat="1" ht="13.35" customHeight="1"/>
    <row r="2326" s="152" customFormat="1" ht="13.35" customHeight="1"/>
    <row r="2327" s="152" customFormat="1" ht="13.35" customHeight="1"/>
    <row r="2328" s="152" customFormat="1" ht="13.35" customHeight="1"/>
    <row r="2329" s="152" customFormat="1" ht="13.35" customHeight="1"/>
    <row r="2330" s="152" customFormat="1" ht="13.35" customHeight="1"/>
    <row r="2331" s="152" customFormat="1" ht="13.35" customHeight="1"/>
    <row r="2332" s="152" customFormat="1" ht="13.35" customHeight="1"/>
    <row r="2333" s="152" customFormat="1" ht="13.35" customHeight="1"/>
    <row r="2334" s="152" customFormat="1" ht="13.35" customHeight="1"/>
    <row r="2335" s="152" customFormat="1" ht="13.35" customHeight="1"/>
    <row r="2336" s="152" customFormat="1" ht="13.35" customHeight="1"/>
    <row r="2337" s="152" customFormat="1" ht="13.35" customHeight="1"/>
    <row r="2338" s="152" customFormat="1" ht="13.35" customHeight="1"/>
    <row r="2339" s="152" customFormat="1" ht="13.35" customHeight="1"/>
    <row r="2340" s="152" customFormat="1" ht="13.35" customHeight="1"/>
    <row r="2341" s="152" customFormat="1" ht="13.35" customHeight="1"/>
    <row r="2342" s="152" customFormat="1" ht="13.35" customHeight="1"/>
    <row r="2343" s="152" customFormat="1" ht="13.35" customHeight="1"/>
    <row r="2344" s="152" customFormat="1" ht="13.35" customHeight="1"/>
    <row r="2345" s="152" customFormat="1" ht="13.35" customHeight="1"/>
    <row r="2346" s="152" customFormat="1" ht="13.35" customHeight="1"/>
    <row r="2347" s="152" customFormat="1" ht="13.35" customHeight="1"/>
    <row r="2348" s="152" customFormat="1" ht="13.35" customHeight="1"/>
    <row r="2349" s="152" customFormat="1" ht="13.35" customHeight="1"/>
    <row r="2350" s="152" customFormat="1" ht="13.35" customHeight="1"/>
    <row r="2351" s="152" customFormat="1" ht="13.35" customHeight="1"/>
    <row r="2352" s="152" customFormat="1" ht="13.35" customHeight="1"/>
    <row r="2353" s="152" customFormat="1" ht="13.35" customHeight="1"/>
    <row r="2354" s="152" customFormat="1" ht="13.35" customHeight="1"/>
    <row r="2355" s="152" customFormat="1" ht="13.35" customHeight="1"/>
    <row r="2356" s="152" customFormat="1" ht="13.35" customHeight="1"/>
    <row r="2357" s="152" customFormat="1" ht="13.35" customHeight="1"/>
    <row r="2358" s="152" customFormat="1" ht="13.35" customHeight="1"/>
    <row r="2359" s="152" customFormat="1" ht="13.35" customHeight="1"/>
    <row r="2360" s="152" customFormat="1" ht="13.35" customHeight="1"/>
    <row r="2361" s="152" customFormat="1" ht="13.35" customHeight="1"/>
    <row r="2362" s="152" customFormat="1" ht="13.35" customHeight="1"/>
    <row r="2363" s="152" customFormat="1" ht="13.35" customHeight="1"/>
    <row r="2364" s="152" customFormat="1" ht="13.35" customHeight="1"/>
    <row r="2365" s="152" customFormat="1" ht="13.35" customHeight="1"/>
    <row r="2366" s="152" customFormat="1" ht="13.35" customHeight="1"/>
    <row r="2367" s="152" customFormat="1" ht="13.35" customHeight="1"/>
    <row r="2368" s="152" customFormat="1" ht="13.35" customHeight="1"/>
    <row r="2369" s="152" customFormat="1" ht="13.35" customHeight="1"/>
    <row r="2370" s="152" customFormat="1" ht="13.35" customHeight="1"/>
    <row r="2371" s="152" customFormat="1" ht="13.35" customHeight="1"/>
    <row r="2372" s="152" customFormat="1" ht="13.35" customHeight="1"/>
    <row r="2373" s="152" customFormat="1" ht="13.35" customHeight="1"/>
    <row r="2374" s="152" customFormat="1" ht="13.35" customHeight="1"/>
    <row r="2375" s="152" customFormat="1" ht="13.35" customHeight="1"/>
    <row r="2376" s="152" customFormat="1" ht="13.35" customHeight="1"/>
    <row r="2377" s="152" customFormat="1" ht="13.35" customHeight="1"/>
    <row r="2378" s="152" customFormat="1" ht="13.35" customHeight="1"/>
    <row r="2379" s="152" customFormat="1" ht="13.35" customHeight="1"/>
    <row r="2380" s="152" customFormat="1" ht="13.35" customHeight="1"/>
    <row r="2381" s="152" customFormat="1" ht="13.35" customHeight="1"/>
    <row r="2382" s="152" customFormat="1" ht="13.35" customHeight="1"/>
    <row r="2383" s="152" customFormat="1" ht="13.35" customHeight="1"/>
    <row r="2384" s="152" customFormat="1" ht="13.35" customHeight="1"/>
    <row r="2385" s="152" customFormat="1" ht="13.35" customHeight="1"/>
    <row r="2386" s="152" customFormat="1" ht="13.35" customHeight="1"/>
    <row r="2387" s="152" customFormat="1" ht="13.35" customHeight="1"/>
    <row r="2388" s="152" customFormat="1" ht="13.35" customHeight="1"/>
    <row r="2389" s="152" customFormat="1" ht="13.35" customHeight="1"/>
    <row r="2390" s="152" customFormat="1" ht="13.35" customHeight="1"/>
    <row r="2391" s="152" customFormat="1" ht="13.35" customHeight="1"/>
    <row r="2392" s="152" customFormat="1" ht="13.35" customHeight="1"/>
    <row r="2393" s="152" customFormat="1" ht="13.35" customHeight="1"/>
    <row r="2394" s="152" customFormat="1" ht="13.35" customHeight="1"/>
    <row r="2395" s="152" customFormat="1" ht="13.35" customHeight="1"/>
    <row r="2396" s="152" customFormat="1" ht="13.35" customHeight="1"/>
    <row r="2397" s="152" customFormat="1" ht="13.35" customHeight="1"/>
    <row r="2398" s="152" customFormat="1" ht="13.35" customHeight="1"/>
    <row r="2399" s="152" customFormat="1" ht="13.35" customHeight="1"/>
    <row r="2400" s="152" customFormat="1" ht="13.35" customHeight="1"/>
    <row r="2401" s="152" customFormat="1" ht="13.35" customHeight="1"/>
    <row r="2402" s="152" customFormat="1" ht="13.35" customHeight="1"/>
    <row r="2403" s="152" customFormat="1" ht="13.35" customHeight="1"/>
    <row r="2404" s="152" customFormat="1" ht="13.35" customHeight="1"/>
    <row r="2405" s="152" customFormat="1" ht="13.35" customHeight="1"/>
    <row r="2406" s="152" customFormat="1" ht="13.35" customHeight="1"/>
    <row r="2407" s="152" customFormat="1" ht="13.35" customHeight="1"/>
    <row r="2408" s="152" customFormat="1" ht="13.35" customHeight="1"/>
    <row r="2409" s="152" customFormat="1" ht="13.35" customHeight="1"/>
    <row r="2410" s="152" customFormat="1" ht="13.35" customHeight="1"/>
    <row r="2411" s="152" customFormat="1" ht="13.35" customHeight="1"/>
    <row r="2412" s="152" customFormat="1" ht="13.35" customHeight="1"/>
    <row r="2413" s="152" customFormat="1" ht="13.35" customHeight="1"/>
    <row r="2414" s="152" customFormat="1" ht="13.35" customHeight="1"/>
    <row r="2415" s="152" customFormat="1" ht="13.35" customHeight="1"/>
    <row r="2416" s="152" customFormat="1" ht="13.35" customHeight="1"/>
    <row r="2417" s="152" customFormat="1" ht="13.35" customHeight="1"/>
    <row r="2418" s="152" customFormat="1" ht="13.35" customHeight="1"/>
    <row r="2419" s="152" customFormat="1" ht="13.35" customHeight="1"/>
    <row r="2420" s="152" customFormat="1" ht="13.35" customHeight="1"/>
    <row r="2421" s="152" customFormat="1" ht="13.35" customHeight="1"/>
    <row r="2422" s="152" customFormat="1" ht="13.35" customHeight="1"/>
    <row r="2423" s="152" customFormat="1" ht="13.35" customHeight="1"/>
    <row r="2424" s="152" customFormat="1" ht="13.35" customHeight="1"/>
    <row r="2425" s="152" customFormat="1" ht="13.35" customHeight="1"/>
    <row r="2426" s="152" customFormat="1" ht="13.35" customHeight="1"/>
    <row r="2427" s="152" customFormat="1" ht="13.35" customHeight="1"/>
    <row r="2428" s="152" customFormat="1" ht="13.35" customHeight="1"/>
    <row r="2429" s="152" customFormat="1" ht="13.35" customHeight="1"/>
    <row r="2430" s="152" customFormat="1" ht="13.35" customHeight="1"/>
    <row r="2431" s="152" customFormat="1" ht="13.35" customHeight="1"/>
    <row r="2432" s="152" customFormat="1" ht="13.35" customHeight="1"/>
    <row r="2433" s="152" customFormat="1" ht="13.35" customHeight="1"/>
    <row r="2434" s="152" customFormat="1" ht="13.35" customHeight="1"/>
    <row r="2435" s="152" customFormat="1" ht="13.35" customHeight="1"/>
    <row r="2436" s="152" customFormat="1" ht="13.35" customHeight="1"/>
    <row r="2437" s="152" customFormat="1" ht="13.35" customHeight="1"/>
    <row r="2438" s="152" customFormat="1" ht="13.35" customHeight="1"/>
    <row r="2439" s="152" customFormat="1" ht="13.35" customHeight="1"/>
    <row r="2440" s="152" customFormat="1" ht="13.35" customHeight="1"/>
    <row r="2441" s="152" customFormat="1" ht="13.35" customHeight="1"/>
    <row r="2442" s="152" customFormat="1" ht="13.35" customHeight="1"/>
    <row r="2443" s="152" customFormat="1" ht="13.35" customHeight="1"/>
    <row r="2444" s="152" customFormat="1" ht="13.35" customHeight="1"/>
    <row r="2445" s="152" customFormat="1" ht="13.35" customHeight="1"/>
    <row r="2446" s="152" customFormat="1" ht="13.35" customHeight="1"/>
    <row r="2447" s="152" customFormat="1" ht="13.35" customHeight="1"/>
    <row r="2448" s="152" customFormat="1" ht="13.35" customHeight="1"/>
    <row r="2449" s="152" customFormat="1" ht="13.35" customHeight="1"/>
    <row r="2450" s="152" customFormat="1" ht="13.35" customHeight="1"/>
    <row r="2451" s="152" customFormat="1" ht="13.35" customHeight="1"/>
    <row r="2452" s="152" customFormat="1" ht="13.35" customHeight="1"/>
    <row r="2453" s="152" customFormat="1" ht="13.35" customHeight="1"/>
    <row r="2454" s="152" customFormat="1" ht="13.35" customHeight="1"/>
    <row r="2455" s="152" customFormat="1" ht="13.35" customHeight="1"/>
    <row r="2456" s="152" customFormat="1" ht="13.35" customHeight="1"/>
    <row r="2457" s="152" customFormat="1" ht="13.35" customHeight="1"/>
    <row r="2458" s="152" customFormat="1" ht="13.35" customHeight="1"/>
    <row r="2459" s="152" customFormat="1" ht="13.35" customHeight="1"/>
    <row r="2460" s="152" customFormat="1" ht="13.35" customHeight="1"/>
    <row r="2461" s="152" customFormat="1" ht="13.35" customHeight="1"/>
    <row r="2462" s="152" customFormat="1" ht="13.35" customHeight="1"/>
    <row r="2463" s="152" customFormat="1" ht="13.35" customHeight="1"/>
    <row r="2464" s="152" customFormat="1" ht="13.35" customHeight="1"/>
    <row r="2465" s="152" customFormat="1" ht="13.35" customHeight="1"/>
    <row r="2466" s="152" customFormat="1" ht="13.35" customHeight="1"/>
    <row r="2467" s="152" customFormat="1" ht="13.35" customHeight="1"/>
    <row r="2468" s="152" customFormat="1" ht="13.35" customHeight="1"/>
    <row r="2469" s="152" customFormat="1" ht="13.35" customHeight="1"/>
    <row r="2470" s="152" customFormat="1" ht="13.35" customHeight="1"/>
    <row r="2471" s="152" customFormat="1" ht="13.35" customHeight="1"/>
    <row r="2472" s="152" customFormat="1" ht="13.35" customHeight="1"/>
    <row r="2473" s="152" customFormat="1" ht="13.35" customHeight="1"/>
    <row r="2474" s="152" customFormat="1" ht="13.35" customHeight="1"/>
    <row r="2475" s="152" customFormat="1" ht="13.35" customHeight="1"/>
    <row r="2476" s="152" customFormat="1" ht="13.35" customHeight="1"/>
    <row r="2477" s="152" customFormat="1" ht="13.35" customHeight="1"/>
    <row r="2478" s="152" customFormat="1" ht="13.35" customHeight="1"/>
    <row r="2479" s="152" customFormat="1" ht="13.35" customHeight="1"/>
    <row r="2480" s="152" customFormat="1" ht="13.35" customHeight="1"/>
    <row r="2481" s="152" customFormat="1" ht="13.35" customHeight="1"/>
    <row r="2482" s="152" customFormat="1" ht="13.35" customHeight="1"/>
    <row r="2483" s="152" customFormat="1" ht="13.35" customHeight="1"/>
    <row r="2484" s="152" customFormat="1" ht="13.35" customHeight="1"/>
    <row r="2485" s="152" customFormat="1" ht="13.35" customHeight="1"/>
    <row r="2486" s="152" customFormat="1" ht="13.35" customHeight="1"/>
    <row r="2487" s="152" customFormat="1" ht="13.35" customHeight="1"/>
    <row r="2488" s="152" customFormat="1" ht="13.35" customHeight="1"/>
    <row r="2489" s="152" customFormat="1" ht="13.35" customHeight="1"/>
    <row r="2490" s="152" customFormat="1" ht="13.35" customHeight="1"/>
    <row r="2491" s="152" customFormat="1" ht="13.35" customHeight="1"/>
    <row r="2492" s="152" customFormat="1" ht="13.35" customHeight="1"/>
    <row r="2493" s="152" customFormat="1" ht="13.35" customHeight="1"/>
    <row r="2494" s="152" customFormat="1" ht="13.35" customHeight="1"/>
    <row r="2495" s="152" customFormat="1" ht="13.35" customHeight="1"/>
    <row r="2496" s="152" customFormat="1" ht="13.35" customHeight="1"/>
    <row r="2497" s="152" customFormat="1" ht="13.35" customHeight="1"/>
    <row r="2498" s="152" customFormat="1" ht="13.35" customHeight="1"/>
    <row r="2499" s="152" customFormat="1" ht="13.35" customHeight="1"/>
    <row r="2500" s="152" customFormat="1" ht="13.35" customHeight="1"/>
    <row r="2501" s="152" customFormat="1" ht="13.35" customHeight="1"/>
    <row r="2502" s="152" customFormat="1" ht="13.35" customHeight="1"/>
    <row r="2503" s="152" customFormat="1" ht="13.35" customHeight="1"/>
    <row r="2504" s="152" customFormat="1" ht="13.35" customHeight="1"/>
    <row r="2505" s="152" customFormat="1" ht="13.35" customHeight="1"/>
    <row r="2506" s="152" customFormat="1" ht="13.35" customHeight="1"/>
    <row r="2507" s="152" customFormat="1" ht="13.35" customHeight="1"/>
    <row r="2508" s="152" customFormat="1" ht="13.35" customHeight="1"/>
    <row r="2509" s="152" customFormat="1" ht="13.35" customHeight="1"/>
    <row r="2510" s="152" customFormat="1" ht="13.35" customHeight="1"/>
    <row r="2511" s="152" customFormat="1" ht="13.35" customHeight="1"/>
    <row r="2512" s="152" customFormat="1" ht="13.35" customHeight="1"/>
    <row r="2513" s="152" customFormat="1" ht="13.35" customHeight="1"/>
    <row r="2514" s="152" customFormat="1" ht="13.35" customHeight="1"/>
    <row r="2515" s="152" customFormat="1" ht="13.35" customHeight="1"/>
    <row r="2516" s="152" customFormat="1" ht="13.35" customHeight="1"/>
    <row r="2517" s="152" customFormat="1" ht="13.35" customHeight="1"/>
    <row r="2518" s="152" customFormat="1" ht="13.35" customHeight="1"/>
    <row r="2519" s="152" customFormat="1" ht="13.35" customHeight="1"/>
    <row r="2520" s="152" customFormat="1" ht="13.35" customHeight="1"/>
    <row r="2521" s="152" customFormat="1" ht="13.35" customHeight="1"/>
    <row r="2522" s="152" customFormat="1" ht="13.35" customHeight="1"/>
    <row r="2523" s="152" customFormat="1" ht="13.35" customHeight="1"/>
    <row r="2524" s="152" customFormat="1" ht="13.35" customHeight="1"/>
    <row r="2525" s="152" customFormat="1" ht="13.35" customHeight="1"/>
    <row r="2526" s="152" customFormat="1" ht="13.35" customHeight="1"/>
    <row r="2527" s="152" customFormat="1" ht="13.35" customHeight="1"/>
    <row r="2528" s="152" customFormat="1" ht="13.35" customHeight="1"/>
    <row r="2529" s="152" customFormat="1" ht="13.35" customHeight="1"/>
    <row r="2530" s="152" customFormat="1" ht="13.35" customHeight="1"/>
    <row r="2531" s="152" customFormat="1" ht="13.35" customHeight="1"/>
    <row r="2532" s="152" customFormat="1" ht="13.35" customHeight="1"/>
    <row r="2533" s="152" customFormat="1" ht="13.35" customHeight="1"/>
    <row r="2534" s="152" customFormat="1" ht="13.35" customHeight="1"/>
    <row r="2535" s="152" customFormat="1" ht="13.35" customHeight="1"/>
    <row r="2536" s="152" customFormat="1" ht="13.35" customHeight="1"/>
    <row r="2537" s="152" customFormat="1" ht="13.35" customHeight="1"/>
    <row r="2538" s="152" customFormat="1" ht="13.35" customHeight="1"/>
    <row r="2539" s="152" customFormat="1" ht="13.35" customHeight="1"/>
    <row r="2540" s="152" customFormat="1" ht="13.35" customHeight="1"/>
    <row r="2541" s="152" customFormat="1" ht="13.35" customHeight="1"/>
    <row r="2542" s="152" customFormat="1" ht="13.35" customHeight="1"/>
    <row r="2543" s="152" customFormat="1" ht="13.35" customHeight="1"/>
    <row r="2544" s="152" customFormat="1" ht="13.35" customHeight="1"/>
    <row r="2545" s="152" customFormat="1" ht="13.35" customHeight="1"/>
    <row r="2546" s="152" customFormat="1" ht="13.35" customHeight="1"/>
    <row r="2547" s="152" customFormat="1" ht="13.35" customHeight="1"/>
    <row r="2548" s="152" customFormat="1" ht="13.35" customHeight="1"/>
    <row r="2549" s="152" customFormat="1" ht="13.35" customHeight="1"/>
    <row r="2550" s="152" customFormat="1" ht="13.35" customHeight="1"/>
    <row r="2551" s="152" customFormat="1" ht="13.35" customHeight="1"/>
    <row r="2552" s="152" customFormat="1" ht="13.35" customHeight="1"/>
    <row r="2553" s="152" customFormat="1" ht="13.35" customHeight="1"/>
    <row r="2554" s="152" customFormat="1" ht="13.35" customHeight="1"/>
    <row r="2555" s="152" customFormat="1" ht="13.35" customHeight="1"/>
    <row r="2556" s="152" customFormat="1" ht="13.35" customHeight="1"/>
    <row r="2557" s="152" customFormat="1" ht="13.35" customHeight="1"/>
    <row r="2558" s="152" customFormat="1" ht="13.35" customHeight="1"/>
    <row r="2559" s="152" customFormat="1" ht="13.35" customHeight="1"/>
    <row r="2560" s="152" customFormat="1" ht="13.35" customHeight="1"/>
    <row r="2561" s="152" customFormat="1" ht="13.35" customHeight="1"/>
    <row r="2562" s="152" customFormat="1" ht="13.35" customHeight="1"/>
    <row r="2563" s="152" customFormat="1" ht="13.35" customHeight="1"/>
    <row r="2564" s="152" customFormat="1" ht="13.35" customHeight="1"/>
    <row r="2565" s="152" customFormat="1" ht="13.35" customHeight="1"/>
    <row r="2566" s="152" customFormat="1" ht="13.35" customHeight="1"/>
    <row r="2567" s="152" customFormat="1" ht="13.35" customHeight="1"/>
    <row r="2568" s="152" customFormat="1" ht="13.35" customHeight="1"/>
    <row r="2569" s="152" customFormat="1" ht="13.35" customHeight="1"/>
    <row r="2570" s="152" customFormat="1" ht="13.35" customHeight="1"/>
    <row r="2571" s="152" customFormat="1" ht="13.35" customHeight="1"/>
    <row r="2572" s="152" customFormat="1" ht="13.35" customHeight="1"/>
    <row r="2573" s="152" customFormat="1" ht="13.35" customHeight="1"/>
    <row r="2574" s="152" customFormat="1" ht="13.35" customHeight="1"/>
    <row r="2575" s="152" customFormat="1" ht="13.35" customHeight="1"/>
    <row r="2576" s="152" customFormat="1" ht="13.35" customHeight="1"/>
    <row r="2577" s="152" customFormat="1" ht="13.35" customHeight="1"/>
    <row r="2578" s="152" customFormat="1" ht="13.35" customHeight="1"/>
    <row r="2579" s="152" customFormat="1" ht="13.35" customHeight="1"/>
    <row r="2580" s="152" customFormat="1" ht="13.35" customHeight="1"/>
    <row r="2581" s="152" customFormat="1" ht="13.35" customHeight="1"/>
    <row r="2582" s="152" customFormat="1" ht="13.35" customHeight="1"/>
    <row r="2583" s="152" customFormat="1" ht="13.35" customHeight="1"/>
    <row r="2584" s="152" customFormat="1" ht="13.35" customHeight="1"/>
    <row r="2585" s="152" customFormat="1" ht="13.35" customHeight="1"/>
    <row r="2586" s="152" customFormat="1" ht="13.35" customHeight="1"/>
    <row r="2587" s="152" customFormat="1" ht="13.35" customHeight="1"/>
    <row r="2588" s="152" customFormat="1" ht="13.35" customHeight="1"/>
    <row r="2589" s="152" customFormat="1" ht="13.35" customHeight="1"/>
    <row r="2590" s="152" customFormat="1" ht="13.35" customHeight="1"/>
    <row r="2591" s="152" customFormat="1" ht="13.35" customHeight="1"/>
    <row r="2592" s="152" customFormat="1" ht="13.35" customHeight="1"/>
    <row r="2593" s="152" customFormat="1" ht="13.35" customHeight="1"/>
    <row r="2594" s="152" customFormat="1" ht="13.35" customHeight="1"/>
    <row r="2595" s="152" customFormat="1" ht="13.35" customHeight="1"/>
    <row r="2596" s="152" customFormat="1" ht="13.35" customHeight="1"/>
    <row r="2597" s="152" customFormat="1" ht="13.35" customHeight="1"/>
    <row r="2598" s="152" customFormat="1" ht="13.35" customHeight="1"/>
    <row r="2599" s="152" customFormat="1" ht="13.35" customHeight="1"/>
    <row r="2600" s="152" customFormat="1" ht="13.35" customHeight="1"/>
    <row r="2601" s="152" customFormat="1" ht="13.35" customHeight="1"/>
    <row r="2602" s="152" customFormat="1" ht="13.35" customHeight="1"/>
    <row r="2603" s="152" customFormat="1" ht="13.35" customHeight="1"/>
    <row r="2604" s="152" customFormat="1" ht="13.35" customHeight="1"/>
    <row r="2605" s="152" customFormat="1" ht="13.35" customHeight="1"/>
    <row r="2606" s="152" customFormat="1" ht="13.35" customHeight="1"/>
    <row r="2607" s="152" customFormat="1" ht="13.35" customHeight="1"/>
    <row r="2608" s="152" customFormat="1" ht="13.35" customHeight="1"/>
    <row r="2609" s="152" customFormat="1" ht="13.35" customHeight="1"/>
    <row r="2610" s="152" customFormat="1" ht="13.35" customHeight="1"/>
    <row r="2611" s="152" customFormat="1" ht="13.35" customHeight="1"/>
    <row r="2612" s="152" customFormat="1" ht="13.35" customHeight="1"/>
    <row r="2613" s="152" customFormat="1" ht="13.35" customHeight="1"/>
    <row r="2614" s="152" customFormat="1" ht="13.35" customHeight="1"/>
    <row r="2615" s="152" customFormat="1" ht="13.35" customHeight="1"/>
    <row r="2616" s="152" customFormat="1" ht="13.35" customHeight="1"/>
    <row r="2617" s="152" customFormat="1" ht="13.35" customHeight="1"/>
    <row r="2618" s="152" customFormat="1" ht="13.35" customHeight="1"/>
    <row r="2619" s="152" customFormat="1" ht="13.35" customHeight="1"/>
    <row r="2620" s="152" customFormat="1" ht="13.35" customHeight="1"/>
    <row r="2621" s="152" customFormat="1" ht="13.35" customHeight="1"/>
    <row r="2622" s="152" customFormat="1" ht="13.35" customHeight="1"/>
    <row r="2623" s="152" customFormat="1" ht="13.35" customHeight="1"/>
    <row r="2624" s="152" customFormat="1" ht="13.35" customHeight="1"/>
    <row r="2625" s="152" customFormat="1" ht="13.35" customHeight="1"/>
    <row r="2626" s="152" customFormat="1" ht="13.35" customHeight="1"/>
    <row r="2627" s="152" customFormat="1" ht="13.35" customHeight="1"/>
    <row r="2628" s="152" customFormat="1" ht="13.35" customHeight="1"/>
    <row r="2629" s="152" customFormat="1" ht="13.35" customHeight="1"/>
    <row r="2630" s="152" customFormat="1" ht="13.35" customHeight="1"/>
    <row r="2631" s="152" customFormat="1" ht="13.35" customHeight="1"/>
    <row r="2632" s="152" customFormat="1" ht="13.35" customHeight="1"/>
    <row r="2633" s="152" customFormat="1" ht="13.35" customHeight="1"/>
    <row r="2634" s="152" customFormat="1" ht="13.35" customHeight="1"/>
    <row r="2635" s="152" customFormat="1" ht="13.35" customHeight="1"/>
    <row r="2636" s="152" customFormat="1" ht="13.35" customHeight="1"/>
    <row r="2637" s="152" customFormat="1" ht="13.35" customHeight="1"/>
    <row r="2638" s="152" customFormat="1" ht="13.35" customHeight="1"/>
    <row r="2639" s="152" customFormat="1" ht="13.35" customHeight="1"/>
    <row r="2640" s="152" customFormat="1" ht="13.35" customHeight="1"/>
    <row r="2641" s="152" customFormat="1" ht="13.35" customHeight="1"/>
    <row r="2642" s="152" customFormat="1" ht="13.35" customHeight="1"/>
    <row r="2643" s="152" customFormat="1" ht="13.35" customHeight="1"/>
    <row r="2644" s="152" customFormat="1" ht="13.35" customHeight="1"/>
    <row r="2645" s="152" customFormat="1" ht="13.35" customHeight="1"/>
    <row r="2646" s="152" customFormat="1" ht="13.35" customHeight="1"/>
    <row r="2647" s="152" customFormat="1" ht="13.35" customHeight="1"/>
    <row r="2648" s="152" customFormat="1" ht="13.35" customHeight="1"/>
    <row r="2649" s="152" customFormat="1" ht="13.35" customHeight="1"/>
    <row r="2650" s="152" customFormat="1" ht="13.35" customHeight="1"/>
    <row r="2651" s="152" customFormat="1" ht="13.35" customHeight="1"/>
    <row r="2652" s="152" customFormat="1" ht="13.35" customHeight="1"/>
    <row r="2653" s="152" customFormat="1" ht="13.35" customHeight="1"/>
    <row r="2654" s="152" customFormat="1" ht="13.35" customHeight="1"/>
    <row r="2655" s="152" customFormat="1" ht="13.35" customHeight="1"/>
    <row r="2656" s="152" customFormat="1" ht="13.35" customHeight="1"/>
    <row r="2657" s="152" customFormat="1" ht="13.35" customHeight="1"/>
    <row r="2658" s="152" customFormat="1" ht="13.35" customHeight="1"/>
    <row r="2659" s="152" customFormat="1" ht="13.35" customHeight="1"/>
    <row r="2660" s="152" customFormat="1" ht="13.35" customHeight="1"/>
    <row r="2661" s="152" customFormat="1" ht="13.35" customHeight="1"/>
    <row r="2662" s="152" customFormat="1" ht="13.35" customHeight="1"/>
    <row r="2663" s="152" customFormat="1" ht="13.35" customHeight="1"/>
    <row r="2664" s="152" customFormat="1" ht="13.35" customHeight="1"/>
    <row r="2665" s="152" customFormat="1" ht="13.35" customHeight="1"/>
    <row r="2666" s="152" customFormat="1" ht="13.35" customHeight="1"/>
    <row r="2667" s="152" customFormat="1" ht="13.35" customHeight="1"/>
    <row r="2668" s="152" customFormat="1" ht="13.35" customHeight="1"/>
    <row r="2669" s="152" customFormat="1" ht="13.35" customHeight="1"/>
    <row r="2670" s="152" customFormat="1" ht="13.35" customHeight="1"/>
    <row r="2671" s="152" customFormat="1" ht="13.35" customHeight="1"/>
    <row r="2672" s="152" customFormat="1" ht="13.35" customHeight="1"/>
    <row r="2673" s="152" customFormat="1" ht="13.35" customHeight="1"/>
    <row r="2674" s="152" customFormat="1" ht="13.35" customHeight="1"/>
    <row r="2675" s="152" customFormat="1" ht="13.35" customHeight="1"/>
    <row r="2676" s="152" customFormat="1" ht="13.35" customHeight="1"/>
    <row r="2677" s="152" customFormat="1" ht="13.35" customHeight="1"/>
    <row r="2678" s="152" customFormat="1" ht="13.35" customHeight="1"/>
    <row r="2679" s="152" customFormat="1" ht="13.35" customHeight="1"/>
    <row r="2680" s="152" customFormat="1" ht="13.35" customHeight="1"/>
    <row r="2681" s="152" customFormat="1" ht="13.35" customHeight="1"/>
    <row r="2682" s="152" customFormat="1" ht="13.35" customHeight="1"/>
    <row r="2683" s="152" customFormat="1" ht="13.35" customHeight="1"/>
    <row r="2684" s="152" customFormat="1" ht="13.35" customHeight="1"/>
    <row r="2685" s="152" customFormat="1" ht="13.35" customHeight="1"/>
    <row r="2686" s="152" customFormat="1" ht="13.35" customHeight="1"/>
    <row r="2687" s="152" customFormat="1" ht="13.35" customHeight="1"/>
    <row r="2688" s="152" customFormat="1" ht="13.35" customHeight="1"/>
    <row r="2689" s="152" customFormat="1" ht="13.35" customHeight="1"/>
    <row r="2690" s="152" customFormat="1" ht="13.35" customHeight="1"/>
    <row r="2691" s="152" customFormat="1" ht="13.35" customHeight="1"/>
    <row r="2692" s="152" customFormat="1" ht="13.35" customHeight="1"/>
    <row r="2693" s="152" customFormat="1" ht="13.35" customHeight="1"/>
    <row r="2694" s="152" customFormat="1" ht="13.35" customHeight="1"/>
    <row r="2695" s="152" customFormat="1" ht="13.35" customHeight="1"/>
    <row r="2696" s="152" customFormat="1" ht="13.35" customHeight="1"/>
    <row r="2697" s="152" customFormat="1" ht="13.35" customHeight="1"/>
    <row r="2698" s="152" customFormat="1" ht="13.35" customHeight="1"/>
    <row r="2699" s="152" customFormat="1" ht="13.35" customHeight="1"/>
    <row r="2700" s="152" customFormat="1" ht="13.35" customHeight="1"/>
    <row r="2701" s="152" customFormat="1" ht="13.35" customHeight="1"/>
    <row r="2702" s="152" customFormat="1" ht="13.35" customHeight="1"/>
    <row r="2703" s="152" customFormat="1" ht="13.35" customHeight="1"/>
    <row r="2704" s="152" customFormat="1" ht="13.35" customHeight="1"/>
    <row r="2705" s="152" customFormat="1" ht="13.35" customHeight="1"/>
    <row r="2706" s="152" customFormat="1" ht="13.35" customHeight="1"/>
    <row r="2707" s="152" customFormat="1" ht="13.35" customHeight="1"/>
    <row r="2708" s="152" customFormat="1" ht="13.35" customHeight="1"/>
    <row r="2709" s="152" customFormat="1" ht="13.35" customHeight="1"/>
    <row r="2710" s="152" customFormat="1" ht="13.35" customHeight="1"/>
    <row r="2711" s="152" customFormat="1" ht="13.35" customHeight="1"/>
    <row r="2712" s="152" customFormat="1" ht="13.35" customHeight="1"/>
    <row r="2713" s="152" customFormat="1" ht="13.35" customHeight="1"/>
    <row r="2714" s="152" customFormat="1" ht="13.35" customHeight="1"/>
    <row r="2715" s="152" customFormat="1" ht="13.35" customHeight="1"/>
    <row r="2716" s="152" customFormat="1" ht="13.35" customHeight="1"/>
    <row r="2717" s="152" customFormat="1" ht="13.35" customHeight="1"/>
    <row r="2718" s="152" customFormat="1" ht="13.35" customHeight="1"/>
    <row r="2719" s="152" customFormat="1" ht="13.35" customHeight="1"/>
    <row r="2720" s="152" customFormat="1" ht="13.35" customHeight="1"/>
    <row r="2721" s="152" customFormat="1" ht="13.35" customHeight="1"/>
    <row r="2722" s="152" customFormat="1" ht="13.35" customHeight="1"/>
    <row r="2723" s="152" customFormat="1" ht="13.35" customHeight="1"/>
    <row r="2724" s="152" customFormat="1" ht="13.35" customHeight="1"/>
    <row r="2725" s="152" customFormat="1" ht="13.35" customHeight="1"/>
    <row r="2726" s="152" customFormat="1" ht="13.35" customHeight="1"/>
    <row r="2727" s="152" customFormat="1" ht="13.35" customHeight="1"/>
    <row r="2728" s="152" customFormat="1" ht="13.35" customHeight="1"/>
    <row r="2729" s="152" customFormat="1" ht="13.35" customHeight="1"/>
    <row r="2730" s="152" customFormat="1" ht="13.35" customHeight="1"/>
    <row r="2731" s="152" customFormat="1" ht="13.35" customHeight="1"/>
    <row r="2732" s="152" customFormat="1" ht="13.35" customHeight="1"/>
    <row r="2733" s="152" customFormat="1" ht="13.35" customHeight="1"/>
    <row r="2734" s="152" customFormat="1" ht="13.35" customHeight="1"/>
    <row r="2735" s="152" customFormat="1" ht="13.35" customHeight="1"/>
    <row r="2736" s="152" customFormat="1" ht="13.35" customHeight="1"/>
    <row r="2737" s="152" customFormat="1" ht="13.35" customHeight="1"/>
    <row r="2738" s="152" customFormat="1" ht="13.35" customHeight="1"/>
    <row r="2739" s="152" customFormat="1" ht="13.35" customHeight="1"/>
    <row r="2740" s="152" customFormat="1" ht="13.35" customHeight="1"/>
    <row r="2741" s="152" customFormat="1" ht="13.35" customHeight="1"/>
    <row r="2742" s="152" customFormat="1" ht="13.35" customHeight="1"/>
    <row r="2743" s="152" customFormat="1" ht="13.35" customHeight="1"/>
    <row r="2744" s="152" customFormat="1" ht="13.35" customHeight="1"/>
    <row r="2745" s="152" customFormat="1" ht="13.35" customHeight="1"/>
    <row r="2746" s="152" customFormat="1" ht="13.35" customHeight="1"/>
    <row r="2747" s="152" customFormat="1" ht="13.35" customHeight="1"/>
    <row r="2748" s="152" customFormat="1" ht="13.35" customHeight="1"/>
    <row r="2749" s="152" customFormat="1" ht="13.35" customHeight="1"/>
    <row r="2750" s="152" customFormat="1" ht="13.35" customHeight="1"/>
    <row r="2751" s="152" customFormat="1" ht="13.35" customHeight="1"/>
    <row r="2752" s="152" customFormat="1" ht="13.35" customHeight="1"/>
    <row r="2753" s="152" customFormat="1" ht="13.35" customHeight="1"/>
    <row r="2754" s="152" customFormat="1" ht="13.35" customHeight="1"/>
    <row r="2755" s="152" customFormat="1" ht="13.35" customHeight="1"/>
    <row r="2756" s="152" customFormat="1" ht="13.35" customHeight="1"/>
    <row r="2757" s="152" customFormat="1" ht="13.35" customHeight="1"/>
    <row r="2758" s="152" customFormat="1" ht="13.35" customHeight="1"/>
    <row r="2759" s="152" customFormat="1" ht="13.35" customHeight="1"/>
    <row r="2760" s="152" customFormat="1" ht="13.35" customHeight="1"/>
    <row r="2761" s="152" customFormat="1" ht="13.35" customHeight="1"/>
    <row r="2762" s="152" customFormat="1" ht="13.35" customHeight="1"/>
    <row r="2763" s="152" customFormat="1" ht="13.35" customHeight="1"/>
    <row r="2764" s="152" customFormat="1" ht="13.35" customHeight="1"/>
    <row r="2765" s="152" customFormat="1" ht="13.35" customHeight="1"/>
    <row r="2766" s="152" customFormat="1" ht="13.35" customHeight="1"/>
    <row r="2767" s="152" customFormat="1" ht="13.35" customHeight="1"/>
    <row r="2768" s="152" customFormat="1" ht="13.35" customHeight="1"/>
    <row r="2769" s="152" customFormat="1" ht="13.35" customHeight="1"/>
    <row r="2770" s="152" customFormat="1" ht="13.35" customHeight="1"/>
    <row r="2771" s="152" customFormat="1" ht="13.35" customHeight="1"/>
    <row r="2772" s="152" customFormat="1" ht="13.35" customHeight="1"/>
    <row r="2773" s="152" customFormat="1" ht="13.35" customHeight="1"/>
    <row r="2774" s="152" customFormat="1" ht="13.35" customHeight="1"/>
    <row r="2775" s="152" customFormat="1" ht="13.35" customHeight="1"/>
    <row r="2776" s="152" customFormat="1" ht="13.35" customHeight="1"/>
    <row r="2777" s="152" customFormat="1" ht="13.35" customHeight="1"/>
    <row r="2778" s="152" customFormat="1" ht="13.35" customHeight="1"/>
    <row r="2779" s="152" customFormat="1" ht="13.35" customHeight="1"/>
    <row r="2780" s="152" customFormat="1" ht="13.35" customHeight="1"/>
    <row r="2781" s="152" customFormat="1" ht="13.35" customHeight="1"/>
    <row r="2782" s="152" customFormat="1" ht="13.35" customHeight="1"/>
    <row r="2783" s="152" customFormat="1" ht="13.35" customHeight="1"/>
    <row r="2784" s="152" customFormat="1" ht="13.35" customHeight="1"/>
    <row r="2785" s="152" customFormat="1" ht="13.35" customHeight="1"/>
    <row r="2786" s="152" customFormat="1" ht="13.35" customHeight="1"/>
    <row r="2787" s="152" customFormat="1" ht="13.35" customHeight="1"/>
    <row r="2788" s="152" customFormat="1" ht="13.35" customHeight="1"/>
    <row r="2789" s="152" customFormat="1" ht="13.35" customHeight="1"/>
    <row r="2790" s="152" customFormat="1" ht="13.35" customHeight="1"/>
    <row r="2791" s="152" customFormat="1" ht="13.35" customHeight="1"/>
    <row r="2792" s="152" customFormat="1" ht="13.35" customHeight="1"/>
    <row r="2793" s="152" customFormat="1" ht="13.35" customHeight="1"/>
    <row r="2794" s="152" customFormat="1" ht="13.35" customHeight="1"/>
    <row r="2795" s="152" customFormat="1" ht="13.35" customHeight="1"/>
    <row r="2796" s="152" customFormat="1" ht="13.35" customHeight="1"/>
    <row r="2797" s="152" customFormat="1" ht="13.35" customHeight="1"/>
    <row r="2798" s="152" customFormat="1" ht="13.35" customHeight="1"/>
    <row r="2799" s="152" customFormat="1" ht="13.35" customHeight="1"/>
    <row r="2800" s="152" customFormat="1" ht="13.35" customHeight="1"/>
    <row r="2801" s="152" customFormat="1" ht="13.35" customHeight="1"/>
    <row r="2802" s="152" customFormat="1" ht="13.35" customHeight="1"/>
    <row r="2803" s="152" customFormat="1" ht="13.35" customHeight="1"/>
    <row r="2804" s="152" customFormat="1" ht="13.35" customHeight="1"/>
    <row r="2805" s="152" customFormat="1" ht="13.35" customHeight="1"/>
    <row r="2806" s="152" customFormat="1" ht="13.35" customHeight="1"/>
    <row r="2807" s="152" customFormat="1" ht="13.35" customHeight="1"/>
    <row r="2808" s="152" customFormat="1" ht="13.35" customHeight="1"/>
    <row r="2809" s="152" customFormat="1" ht="13.35" customHeight="1"/>
    <row r="2810" s="152" customFormat="1" ht="13.35" customHeight="1"/>
    <row r="2811" s="152" customFormat="1" ht="13.35" customHeight="1"/>
    <row r="2812" s="152" customFormat="1" ht="13.35" customHeight="1"/>
    <row r="2813" s="152" customFormat="1" ht="13.35" customHeight="1"/>
    <row r="2814" s="152" customFormat="1" ht="13.35" customHeight="1"/>
    <row r="2815" s="152" customFormat="1" ht="13.35" customHeight="1"/>
    <row r="2816" s="152" customFormat="1" ht="13.35" customHeight="1"/>
    <row r="2817" s="152" customFormat="1" ht="13.35" customHeight="1"/>
    <row r="2818" s="152" customFormat="1" ht="13.35" customHeight="1"/>
    <row r="2819" s="152" customFormat="1" ht="13.35" customHeight="1"/>
    <row r="2820" s="152" customFormat="1" ht="13.35" customHeight="1"/>
    <row r="2821" s="152" customFormat="1" ht="13.35" customHeight="1"/>
    <row r="2822" s="152" customFormat="1" ht="13.35" customHeight="1"/>
    <row r="2823" s="152" customFormat="1" ht="13.35" customHeight="1"/>
    <row r="2824" s="152" customFormat="1" ht="13.35" customHeight="1"/>
    <row r="2825" s="152" customFormat="1" ht="13.35" customHeight="1"/>
    <row r="2826" s="152" customFormat="1" ht="13.35" customHeight="1"/>
    <row r="2827" s="152" customFormat="1" ht="13.35" customHeight="1"/>
    <row r="2828" s="152" customFormat="1" ht="13.35" customHeight="1"/>
    <row r="2829" s="152" customFormat="1" ht="13.35" customHeight="1"/>
    <row r="2830" s="152" customFormat="1" ht="13.35" customHeight="1"/>
    <row r="2831" s="152" customFormat="1" ht="13.35" customHeight="1"/>
    <row r="2832" s="152" customFormat="1" ht="13.35" customHeight="1"/>
    <row r="2833" s="152" customFormat="1" ht="13.35" customHeight="1"/>
    <row r="2834" s="152" customFormat="1" ht="13.35" customHeight="1"/>
    <row r="2835" s="152" customFormat="1" ht="13.35" customHeight="1"/>
    <row r="2836" s="152" customFormat="1" ht="13.35" customHeight="1"/>
    <row r="2837" s="152" customFormat="1" ht="13.35" customHeight="1"/>
    <row r="2838" s="152" customFormat="1" ht="13.35" customHeight="1"/>
    <row r="2839" s="152" customFormat="1" ht="13.35" customHeight="1"/>
    <row r="2840" s="152" customFormat="1" ht="13.35" customHeight="1"/>
    <row r="2841" s="152" customFormat="1" ht="13.35" customHeight="1"/>
    <row r="2842" s="152" customFormat="1" ht="13.35" customHeight="1"/>
    <row r="2843" s="152" customFormat="1" ht="13.35" customHeight="1"/>
    <row r="2844" s="152" customFormat="1" ht="13.35" customHeight="1"/>
    <row r="2845" s="152" customFormat="1" ht="13.35" customHeight="1"/>
    <row r="2846" s="152" customFormat="1" ht="13.35" customHeight="1"/>
    <row r="2847" s="152" customFormat="1" ht="13.35" customHeight="1"/>
    <row r="2848" s="152" customFormat="1" ht="13.35" customHeight="1"/>
    <row r="2849" s="152" customFormat="1" ht="13.35" customHeight="1"/>
    <row r="2850" s="152" customFormat="1" ht="13.35" customHeight="1"/>
    <row r="2851" s="152" customFormat="1" ht="13.35" customHeight="1"/>
    <row r="2852" s="152" customFormat="1" ht="13.35" customHeight="1"/>
    <row r="2853" s="152" customFormat="1" ht="13.35" customHeight="1"/>
    <row r="2854" s="152" customFormat="1" ht="13.35" customHeight="1"/>
    <row r="2855" s="152" customFormat="1" ht="13.35" customHeight="1"/>
    <row r="2856" s="152" customFormat="1" ht="13.35" customHeight="1"/>
    <row r="2857" s="152" customFormat="1" ht="13.35" customHeight="1"/>
    <row r="2858" s="152" customFormat="1" ht="13.35" customHeight="1"/>
    <row r="2859" s="152" customFormat="1" ht="13.35" customHeight="1"/>
    <row r="2860" s="152" customFormat="1" ht="13.35" customHeight="1"/>
    <row r="2861" s="152" customFormat="1" ht="13.35" customHeight="1"/>
    <row r="2862" s="152" customFormat="1" ht="13.35" customHeight="1"/>
    <row r="2863" s="152" customFormat="1" ht="13.35" customHeight="1"/>
    <row r="2864" s="152" customFormat="1" ht="13.35" customHeight="1"/>
    <row r="2865" s="152" customFormat="1" ht="13.35" customHeight="1"/>
    <row r="2866" s="152" customFormat="1" ht="13.35" customHeight="1"/>
    <row r="2867" s="152" customFormat="1" ht="13.35" customHeight="1"/>
    <row r="2868" s="152" customFormat="1" ht="13.35" customHeight="1"/>
    <row r="2869" s="152" customFormat="1" ht="13.35" customHeight="1"/>
    <row r="2870" s="152" customFormat="1" ht="13.35" customHeight="1"/>
    <row r="2871" s="152" customFormat="1" ht="13.35" customHeight="1"/>
    <row r="2872" s="152" customFormat="1" ht="13.35" customHeight="1"/>
    <row r="2873" s="152" customFormat="1" ht="13.35" customHeight="1"/>
    <row r="2874" s="152" customFormat="1" ht="13.35" customHeight="1"/>
    <row r="2875" s="152" customFormat="1" ht="13.35" customHeight="1"/>
    <row r="2876" s="152" customFormat="1" ht="13.35" customHeight="1"/>
    <row r="2877" s="152" customFormat="1" ht="13.35" customHeight="1"/>
    <row r="2878" s="152" customFormat="1" ht="13.35" customHeight="1"/>
    <row r="2879" s="152" customFormat="1" ht="13.35" customHeight="1"/>
    <row r="2880" s="152" customFormat="1" ht="13.35" customHeight="1"/>
    <row r="2881" s="152" customFormat="1" ht="13.35" customHeight="1"/>
    <row r="2882" s="152" customFormat="1" ht="13.35" customHeight="1"/>
    <row r="2883" s="152" customFormat="1" ht="13.35" customHeight="1"/>
    <row r="2884" s="152" customFormat="1" ht="13.35" customHeight="1"/>
    <row r="2885" s="152" customFormat="1" ht="13.35" customHeight="1"/>
    <row r="2886" s="152" customFormat="1" ht="13.35" customHeight="1"/>
    <row r="2887" s="152" customFormat="1" ht="13.35" customHeight="1"/>
    <row r="2888" s="152" customFormat="1" ht="13.35" customHeight="1"/>
    <row r="2889" s="152" customFormat="1" ht="13.35" customHeight="1"/>
    <row r="2890" s="152" customFormat="1" ht="13.35" customHeight="1"/>
    <row r="2891" s="152" customFormat="1" ht="13.35" customHeight="1"/>
    <row r="2892" s="152" customFormat="1" ht="13.35" customHeight="1"/>
    <row r="2893" s="152" customFormat="1" ht="13.35" customHeight="1"/>
    <row r="2894" s="152" customFormat="1" ht="13.35" customHeight="1"/>
    <row r="2895" s="152" customFormat="1" ht="13.35" customHeight="1"/>
    <row r="2896" s="152" customFormat="1" ht="13.35" customHeight="1"/>
    <row r="2897" s="152" customFormat="1" ht="13.35" customHeight="1"/>
    <row r="2898" s="152" customFormat="1" ht="13.35" customHeight="1"/>
    <row r="2899" s="152" customFormat="1" ht="13.35" customHeight="1"/>
    <row r="2900" s="152" customFormat="1" ht="13.35" customHeight="1"/>
    <row r="2901" s="152" customFormat="1" ht="13.35" customHeight="1"/>
    <row r="2902" s="152" customFormat="1" ht="13.35" customHeight="1"/>
    <row r="2903" s="152" customFormat="1" ht="13.35" customHeight="1"/>
    <row r="2904" s="152" customFormat="1" ht="13.35" customHeight="1"/>
    <row r="2905" s="152" customFormat="1" ht="13.35" customHeight="1"/>
    <row r="2906" s="152" customFormat="1" ht="13.35" customHeight="1"/>
    <row r="2907" s="152" customFormat="1" ht="13.35" customHeight="1"/>
    <row r="2908" s="152" customFormat="1" ht="13.35" customHeight="1"/>
    <row r="2909" s="152" customFormat="1" ht="13.35" customHeight="1"/>
    <row r="2910" s="152" customFormat="1" ht="13.35" customHeight="1"/>
    <row r="2911" s="152" customFormat="1" ht="13.35" customHeight="1"/>
    <row r="2912" s="152" customFormat="1" ht="13.35" customHeight="1"/>
    <row r="2913" s="152" customFormat="1" ht="13.35" customHeight="1"/>
    <row r="2914" s="152" customFormat="1" ht="13.35" customHeight="1"/>
    <row r="2915" s="152" customFormat="1" ht="13.35" customHeight="1"/>
    <row r="2916" s="152" customFormat="1" ht="13.35" customHeight="1"/>
    <row r="2917" s="152" customFormat="1" ht="13.35" customHeight="1"/>
    <row r="2918" s="152" customFormat="1" ht="13.35" customHeight="1"/>
    <row r="2919" s="152" customFormat="1" ht="13.35" customHeight="1"/>
    <row r="2920" s="152" customFormat="1" ht="13.35" customHeight="1"/>
    <row r="2921" s="152" customFormat="1" ht="13.35" customHeight="1"/>
    <row r="2922" s="152" customFormat="1" ht="13.35" customHeight="1"/>
    <row r="2923" s="152" customFormat="1" ht="13.35" customHeight="1"/>
    <row r="2924" s="152" customFormat="1" ht="13.35" customHeight="1"/>
    <row r="2925" s="152" customFormat="1" ht="13.35" customHeight="1"/>
    <row r="2926" s="152" customFormat="1" ht="13.35" customHeight="1"/>
    <row r="2927" s="152" customFormat="1" ht="13.35" customHeight="1"/>
    <row r="2928" s="152" customFormat="1" ht="13.35" customHeight="1"/>
    <row r="2929" s="152" customFormat="1" ht="13.35" customHeight="1"/>
    <row r="2930" s="152" customFormat="1" ht="13.35" customHeight="1"/>
    <row r="2931" s="152" customFormat="1" ht="13.35" customHeight="1"/>
    <row r="2932" s="152" customFormat="1" ht="13.35" customHeight="1"/>
    <row r="2933" s="152" customFormat="1" ht="13.35" customHeight="1"/>
    <row r="2934" s="152" customFormat="1" ht="13.35" customHeight="1"/>
    <row r="2935" s="152" customFormat="1" ht="13.35" customHeight="1"/>
    <row r="2936" s="152" customFormat="1" ht="13.35" customHeight="1"/>
    <row r="2937" s="152" customFormat="1" ht="13.35" customHeight="1"/>
    <row r="2938" s="152" customFormat="1" ht="13.35" customHeight="1"/>
    <row r="2939" s="152" customFormat="1" ht="13.35" customHeight="1"/>
    <row r="2940" s="152" customFormat="1" ht="13.35" customHeight="1"/>
    <row r="2941" s="152" customFormat="1" ht="13.35" customHeight="1"/>
    <row r="2942" s="152" customFormat="1" ht="13.35" customHeight="1"/>
    <row r="2943" s="152" customFormat="1" ht="13.35" customHeight="1"/>
    <row r="2944" s="152" customFormat="1" ht="13.35" customHeight="1"/>
    <row r="2945" s="152" customFormat="1" ht="13.35" customHeight="1"/>
    <row r="2946" s="152" customFormat="1" ht="13.35" customHeight="1"/>
    <row r="2947" s="152" customFormat="1" ht="13.35" customHeight="1"/>
    <row r="2948" s="152" customFormat="1" ht="13.35" customHeight="1"/>
    <row r="2949" s="152" customFormat="1" ht="13.35" customHeight="1"/>
    <row r="2950" s="152" customFormat="1" ht="13.35" customHeight="1"/>
    <row r="2951" s="152" customFormat="1" ht="13.35" customHeight="1"/>
    <row r="2952" s="152" customFormat="1" ht="13.35" customHeight="1"/>
    <row r="2953" s="152" customFormat="1" ht="13.35" customHeight="1"/>
    <row r="2954" s="152" customFormat="1" ht="13.35" customHeight="1"/>
    <row r="2955" s="152" customFormat="1" ht="13.35" customHeight="1"/>
    <row r="2956" s="152" customFormat="1" ht="13.35" customHeight="1"/>
    <row r="2957" s="152" customFormat="1" ht="13.35" customHeight="1"/>
    <row r="2958" s="152" customFormat="1" ht="13.35" customHeight="1"/>
    <row r="2959" s="152" customFormat="1" ht="13.35" customHeight="1"/>
    <row r="2960" s="152" customFormat="1" ht="13.35" customHeight="1"/>
    <row r="2961" s="152" customFormat="1" ht="13.35" customHeight="1"/>
    <row r="2962" s="152" customFormat="1" ht="13.35" customHeight="1"/>
    <row r="2963" s="152" customFormat="1" ht="13.35" customHeight="1"/>
    <row r="2964" s="152" customFormat="1" ht="13.35" customHeight="1"/>
    <row r="2965" s="152" customFormat="1" ht="13.35" customHeight="1"/>
    <row r="2966" s="152" customFormat="1" ht="13.35" customHeight="1"/>
    <row r="2967" s="152" customFormat="1" ht="13.35" customHeight="1"/>
    <row r="2968" s="152" customFormat="1" ht="13.35" customHeight="1"/>
    <row r="2969" s="152" customFormat="1" ht="13.35" customHeight="1"/>
    <row r="2970" s="152" customFormat="1" ht="13.35" customHeight="1"/>
    <row r="2971" s="152" customFormat="1" ht="13.35" customHeight="1"/>
    <row r="2972" s="152" customFormat="1" ht="13.35" customHeight="1"/>
    <row r="2973" s="152" customFormat="1" ht="13.35" customHeight="1"/>
    <row r="2974" s="152" customFormat="1" ht="13.35" customHeight="1"/>
    <row r="2975" s="152" customFormat="1" ht="13.35" customHeight="1"/>
    <row r="2976" s="152" customFormat="1" ht="13.35" customHeight="1"/>
    <row r="2977" s="152" customFormat="1" ht="13.35" customHeight="1"/>
    <row r="2978" s="152" customFormat="1" ht="13.35" customHeight="1"/>
    <row r="2979" s="152" customFormat="1" ht="13.35" customHeight="1"/>
    <row r="2980" s="152" customFormat="1" ht="13.35" customHeight="1"/>
    <row r="2981" s="152" customFormat="1" ht="13.35" customHeight="1"/>
    <row r="2982" s="152" customFormat="1" ht="13.35" customHeight="1"/>
    <row r="2983" s="152" customFormat="1" ht="13.35" customHeight="1"/>
    <row r="2984" s="152" customFormat="1" ht="13.35" customHeight="1"/>
    <row r="2985" s="152" customFormat="1" ht="13.35" customHeight="1"/>
    <row r="2986" s="152" customFormat="1" ht="13.35" customHeight="1"/>
    <row r="2987" s="152" customFormat="1" ht="13.35" customHeight="1"/>
    <row r="2988" s="152" customFormat="1" ht="13.35" customHeight="1"/>
    <row r="2989" s="152" customFormat="1" ht="13.35" customHeight="1"/>
    <row r="2990" s="152" customFormat="1" ht="13.35" customHeight="1"/>
    <row r="2991" s="152" customFormat="1" ht="13.35" customHeight="1"/>
    <row r="2992" s="152" customFormat="1" ht="13.35" customHeight="1"/>
    <row r="2993" s="152" customFormat="1" ht="13.35" customHeight="1"/>
    <row r="2994" s="152" customFormat="1" ht="13.35" customHeight="1"/>
    <row r="2995" s="152" customFormat="1" ht="13.35" customHeight="1"/>
    <row r="2996" s="152" customFormat="1" ht="13.35" customHeight="1"/>
    <row r="2997" s="152" customFormat="1" ht="13.35" customHeight="1"/>
    <row r="2998" s="152" customFormat="1" ht="13.35" customHeight="1"/>
    <row r="2999" s="152" customFormat="1" ht="13.35" customHeight="1"/>
    <row r="3000" s="152" customFormat="1" ht="13.35" customHeight="1"/>
    <row r="3001" s="152" customFormat="1" ht="13.35" customHeight="1"/>
    <row r="3002" s="152" customFormat="1" ht="13.35" customHeight="1"/>
    <row r="3003" s="152" customFormat="1" ht="13.35" customHeight="1"/>
    <row r="3004" s="152" customFormat="1" ht="13.35" customHeight="1"/>
    <row r="3005" s="152" customFormat="1" ht="13.35" customHeight="1"/>
    <row r="3006" s="152" customFormat="1" ht="13.35" customHeight="1"/>
    <row r="3007" s="152" customFormat="1" ht="13.35" customHeight="1"/>
    <row r="3008" s="152" customFormat="1" ht="13.35" customHeight="1"/>
    <row r="3009" s="152" customFormat="1" ht="13.35" customHeight="1"/>
    <row r="3010" s="152" customFormat="1" ht="13.35" customHeight="1"/>
    <row r="3011" s="152" customFormat="1" ht="13.35" customHeight="1"/>
    <row r="3012" s="152" customFormat="1" ht="13.35" customHeight="1"/>
    <row r="3013" s="152" customFormat="1" ht="13.35" customHeight="1"/>
    <row r="3014" s="152" customFormat="1" ht="13.35" customHeight="1"/>
    <row r="3015" s="152" customFormat="1" ht="13.35" customHeight="1"/>
    <row r="3016" s="152" customFormat="1" ht="13.35" customHeight="1"/>
    <row r="3017" s="152" customFormat="1" ht="13.35" customHeight="1"/>
    <row r="3018" s="152" customFormat="1" ht="13.35" customHeight="1"/>
    <row r="3019" s="152" customFormat="1" ht="13.35" customHeight="1"/>
    <row r="3020" s="152" customFormat="1" ht="13.35" customHeight="1"/>
    <row r="3021" s="152" customFormat="1" ht="13.35" customHeight="1"/>
    <row r="3022" s="152" customFormat="1" ht="13.35" customHeight="1"/>
    <row r="3023" s="152" customFormat="1" ht="13.35" customHeight="1"/>
    <row r="3024" s="152" customFormat="1" ht="13.35" customHeight="1"/>
    <row r="3025" s="152" customFormat="1" ht="13.35" customHeight="1"/>
    <row r="3026" s="152" customFormat="1" ht="13.35" customHeight="1"/>
    <row r="3027" s="152" customFormat="1" ht="13.35" customHeight="1"/>
    <row r="3028" s="152" customFormat="1" ht="13.35" customHeight="1"/>
    <row r="3029" s="152" customFormat="1" ht="13.35" customHeight="1"/>
    <row r="3030" s="152" customFormat="1" ht="13.35" customHeight="1"/>
    <row r="3031" s="152" customFormat="1" ht="13.35" customHeight="1"/>
    <row r="3032" s="152" customFormat="1" ht="13.35" customHeight="1"/>
    <row r="3033" s="152" customFormat="1" ht="13.35" customHeight="1"/>
    <row r="3034" s="152" customFormat="1" ht="13.35" customHeight="1"/>
    <row r="3035" s="152" customFormat="1" ht="13.35" customHeight="1"/>
    <row r="3036" s="152" customFormat="1" ht="13.35" customHeight="1"/>
    <row r="3037" s="152" customFormat="1" ht="13.35" customHeight="1"/>
    <row r="3038" s="152" customFormat="1" ht="13.35" customHeight="1"/>
    <row r="3039" s="152" customFormat="1" ht="13.35" customHeight="1"/>
    <row r="3040" s="152" customFormat="1" ht="13.35" customHeight="1"/>
    <row r="3041" s="152" customFormat="1" ht="13.35" customHeight="1"/>
    <row r="3042" s="152" customFormat="1" ht="13.35" customHeight="1"/>
    <row r="3043" s="152" customFormat="1" ht="13.35" customHeight="1"/>
    <row r="3044" s="152" customFormat="1" ht="13.35" customHeight="1"/>
    <row r="3045" s="152" customFormat="1" ht="13.35" customHeight="1"/>
    <row r="3046" s="152" customFormat="1" ht="13.35" customHeight="1"/>
    <row r="3047" s="152" customFormat="1" ht="13.35" customHeight="1"/>
    <row r="3048" s="152" customFormat="1" ht="13.35" customHeight="1"/>
    <row r="3049" s="152" customFormat="1" ht="13.35" customHeight="1"/>
    <row r="3050" s="152" customFormat="1" ht="13.35" customHeight="1"/>
    <row r="3051" s="152" customFormat="1" ht="13.35" customHeight="1"/>
    <row r="3052" s="152" customFormat="1" ht="13.35" customHeight="1"/>
    <row r="3053" s="152" customFormat="1" ht="13.35" customHeight="1"/>
    <row r="3054" s="152" customFormat="1" ht="13.35" customHeight="1"/>
    <row r="3055" s="152" customFormat="1" ht="13.35" customHeight="1"/>
    <row r="3056" s="152" customFormat="1" ht="13.35" customHeight="1"/>
    <row r="3057" s="152" customFormat="1" ht="13.35" customHeight="1"/>
    <row r="3058" s="152" customFormat="1" ht="13.35" customHeight="1"/>
    <row r="3059" s="152" customFormat="1" ht="13.35" customHeight="1"/>
    <row r="3060" s="152" customFormat="1" ht="13.35" customHeight="1"/>
    <row r="3061" s="152" customFormat="1" ht="13.35" customHeight="1"/>
    <row r="3062" s="152" customFormat="1" ht="13.35" customHeight="1"/>
    <row r="3063" s="152" customFormat="1" ht="13.35" customHeight="1"/>
    <row r="3064" s="152" customFormat="1" ht="13.35" customHeight="1"/>
    <row r="3065" s="152" customFormat="1" ht="13.35" customHeight="1"/>
    <row r="3066" s="152" customFormat="1" ht="13.35" customHeight="1"/>
    <row r="3067" s="152" customFormat="1" ht="13.35" customHeight="1"/>
    <row r="3068" s="152" customFormat="1" ht="13.35" customHeight="1"/>
    <row r="3069" s="152" customFormat="1" ht="13.35" customHeight="1"/>
    <row r="3070" s="152" customFormat="1" ht="13.35" customHeight="1"/>
    <row r="3071" s="152" customFormat="1" ht="13.35" customHeight="1"/>
    <row r="3072" s="152" customFormat="1" ht="13.35" customHeight="1"/>
    <row r="3073" s="152" customFormat="1" ht="13.35" customHeight="1"/>
    <row r="3074" s="152" customFormat="1" ht="13.35" customHeight="1"/>
    <row r="3075" s="152" customFormat="1" ht="13.35" customHeight="1"/>
    <row r="3076" s="152" customFormat="1" ht="13.35" customHeight="1"/>
    <row r="3077" s="152" customFormat="1" ht="13.35" customHeight="1"/>
    <row r="3078" s="152" customFormat="1" ht="13.35" customHeight="1"/>
    <row r="3079" s="152" customFormat="1" ht="13.35" customHeight="1"/>
    <row r="3080" s="152" customFormat="1" ht="13.35" customHeight="1"/>
    <row r="3081" s="152" customFormat="1" ht="13.35" customHeight="1"/>
    <row r="3082" s="152" customFormat="1" ht="13.35" customHeight="1"/>
    <row r="3083" s="152" customFormat="1" ht="13.35" customHeight="1"/>
    <row r="3084" s="152" customFormat="1" ht="13.35" customHeight="1"/>
    <row r="3085" s="152" customFormat="1" ht="13.35" customHeight="1"/>
    <row r="3086" s="152" customFormat="1" ht="13.35" customHeight="1"/>
    <row r="3087" s="152" customFormat="1" ht="13.35" customHeight="1"/>
    <row r="3088" s="152" customFormat="1" ht="13.35" customHeight="1"/>
    <row r="3089" s="152" customFormat="1" ht="13.35" customHeight="1"/>
    <row r="3090" s="152" customFormat="1" ht="13.35" customHeight="1"/>
    <row r="3091" s="152" customFormat="1" ht="13.35" customHeight="1"/>
    <row r="3092" s="152" customFormat="1" ht="13.35" customHeight="1"/>
    <row r="3093" s="152" customFormat="1" ht="13.35" customHeight="1"/>
    <row r="3094" s="152" customFormat="1" ht="13.35" customHeight="1"/>
    <row r="3095" s="152" customFormat="1" ht="13.35" customHeight="1"/>
    <row r="3096" s="152" customFormat="1" ht="13.35" customHeight="1"/>
    <row r="3097" s="152" customFormat="1" ht="13.35" customHeight="1"/>
    <row r="3098" s="152" customFormat="1" ht="13.35" customHeight="1"/>
    <row r="3099" s="152" customFormat="1" ht="13.35" customHeight="1"/>
    <row r="3100" s="152" customFormat="1" ht="13.35" customHeight="1"/>
    <row r="3101" s="152" customFormat="1" ht="13.35" customHeight="1"/>
    <row r="3102" s="152" customFormat="1" ht="13.35" customHeight="1"/>
    <row r="3103" s="152" customFormat="1" ht="13.35" customHeight="1"/>
    <row r="3104" s="152" customFormat="1" ht="13.35" customHeight="1"/>
    <row r="3105" s="152" customFormat="1" ht="13.35" customHeight="1"/>
    <row r="3106" s="152" customFormat="1" ht="13.35" customHeight="1"/>
    <row r="3107" s="152" customFormat="1" ht="13.35" customHeight="1"/>
    <row r="3108" s="152" customFormat="1" ht="13.35" customHeight="1"/>
    <row r="3109" s="152" customFormat="1" ht="13.35" customHeight="1"/>
    <row r="3110" s="152" customFormat="1" ht="13.35" customHeight="1"/>
    <row r="3111" s="152" customFormat="1" ht="13.35" customHeight="1"/>
    <row r="3112" s="152" customFormat="1" ht="13.35" customHeight="1"/>
    <row r="3113" s="152" customFormat="1" ht="13.35" customHeight="1"/>
    <row r="3114" s="152" customFormat="1" ht="13.35" customHeight="1"/>
    <row r="3115" s="152" customFormat="1" ht="13.35" customHeight="1"/>
    <row r="3116" s="152" customFormat="1" ht="13.35" customHeight="1"/>
    <row r="3117" s="152" customFormat="1" ht="13.35" customHeight="1"/>
    <row r="3118" s="152" customFormat="1" ht="13.35" customHeight="1"/>
    <row r="3119" s="152" customFormat="1" ht="13.35" customHeight="1"/>
    <row r="3120" s="152" customFormat="1" ht="13.35" customHeight="1"/>
    <row r="3121" s="152" customFormat="1" ht="13.35" customHeight="1"/>
    <row r="3122" s="152" customFormat="1" ht="13.35" customHeight="1"/>
    <row r="3123" s="152" customFormat="1" ht="13.35" customHeight="1"/>
    <row r="3124" s="152" customFormat="1" ht="13.35" customHeight="1"/>
    <row r="3125" s="152" customFormat="1" ht="13.35" customHeight="1"/>
    <row r="3126" s="152" customFormat="1" ht="13.35" customHeight="1"/>
    <row r="3127" s="152" customFormat="1" ht="13.35" customHeight="1"/>
    <row r="3128" s="152" customFormat="1" ht="13.35" customHeight="1"/>
    <row r="3129" s="152" customFormat="1" ht="13.35" customHeight="1"/>
    <row r="3130" s="152" customFormat="1" ht="13.35" customHeight="1"/>
    <row r="3131" s="152" customFormat="1" ht="13.35" customHeight="1"/>
    <row r="3132" s="152" customFormat="1" ht="13.35" customHeight="1"/>
    <row r="3133" s="152" customFormat="1" ht="13.35" customHeight="1"/>
    <row r="3134" s="152" customFormat="1" ht="13.35" customHeight="1"/>
    <row r="3135" s="152" customFormat="1" ht="13.35" customHeight="1"/>
    <row r="3136" s="152" customFormat="1" ht="13.35" customHeight="1"/>
    <row r="3137" s="152" customFormat="1" ht="13.35" customHeight="1"/>
    <row r="3138" s="152" customFormat="1" ht="13.35" customHeight="1"/>
    <row r="3139" s="152" customFormat="1" ht="13.35" customHeight="1"/>
    <row r="3140" s="152" customFormat="1" ht="13.35" customHeight="1"/>
    <row r="3141" s="152" customFormat="1" ht="13.35" customHeight="1"/>
    <row r="3142" s="152" customFormat="1" ht="13.35" customHeight="1"/>
    <row r="3143" s="152" customFormat="1" ht="13.35" customHeight="1"/>
    <row r="3144" s="152" customFormat="1" ht="13.35" customHeight="1"/>
    <row r="3145" s="152" customFormat="1" ht="13.35" customHeight="1"/>
    <row r="3146" s="152" customFormat="1" ht="13.35" customHeight="1"/>
    <row r="3147" s="152" customFormat="1" ht="13.35" customHeight="1"/>
    <row r="3148" s="152" customFormat="1" ht="13.35" customHeight="1"/>
    <row r="3149" s="152" customFormat="1" ht="13.35" customHeight="1"/>
    <row r="3150" s="152" customFormat="1" ht="13.35" customHeight="1"/>
    <row r="3151" s="152" customFormat="1" ht="13.35" customHeight="1"/>
    <row r="3152" s="152" customFormat="1" ht="13.35" customHeight="1"/>
    <row r="3153" s="152" customFormat="1" ht="13.35" customHeight="1"/>
    <row r="3154" s="152" customFormat="1" ht="13.35" customHeight="1"/>
    <row r="3155" s="152" customFormat="1" ht="13.35" customHeight="1"/>
    <row r="3156" s="152" customFormat="1" ht="13.35" customHeight="1"/>
    <row r="3157" s="152" customFormat="1" ht="13.35" customHeight="1"/>
    <row r="3158" s="152" customFormat="1" ht="13.35" customHeight="1"/>
    <row r="3159" s="152" customFormat="1" ht="13.35" customHeight="1"/>
    <row r="3160" s="152" customFormat="1" ht="13.35" customHeight="1"/>
    <row r="3161" s="152" customFormat="1" ht="13.35" customHeight="1"/>
    <row r="3162" s="152" customFormat="1" ht="13.35" customHeight="1"/>
    <row r="3163" s="152" customFormat="1" ht="13.35" customHeight="1"/>
    <row r="3164" s="152" customFormat="1" ht="13.35" customHeight="1"/>
    <row r="3165" s="152" customFormat="1" ht="13.35" customHeight="1"/>
    <row r="3166" s="152" customFormat="1" ht="13.35" customHeight="1"/>
    <row r="3167" s="152" customFormat="1" ht="13.35" customHeight="1"/>
    <row r="3168" s="152" customFormat="1" ht="13.35" customHeight="1"/>
    <row r="3169" s="152" customFormat="1" ht="13.35" customHeight="1"/>
    <row r="3170" s="152" customFormat="1" ht="13.35" customHeight="1"/>
    <row r="3171" s="152" customFormat="1" ht="13.35" customHeight="1"/>
    <row r="3172" s="152" customFormat="1" ht="13.35" customHeight="1"/>
    <row r="3173" s="152" customFormat="1" ht="13.35" customHeight="1"/>
    <row r="3174" s="152" customFormat="1" ht="13.35" customHeight="1"/>
    <row r="3175" s="152" customFormat="1" ht="13.35" customHeight="1"/>
    <row r="3176" s="152" customFormat="1" ht="13.35" customHeight="1"/>
    <row r="3177" s="152" customFormat="1" ht="13.35" customHeight="1"/>
    <row r="3178" s="152" customFormat="1" ht="13.35" customHeight="1"/>
    <row r="3179" s="152" customFormat="1" ht="13.35" customHeight="1"/>
    <row r="3180" s="152" customFormat="1" ht="13.35" customHeight="1"/>
    <row r="3181" s="152" customFormat="1" ht="13.35" customHeight="1"/>
    <row r="3182" s="152" customFormat="1" ht="13.35" customHeight="1"/>
    <row r="3183" s="152" customFormat="1" ht="13.35" customHeight="1"/>
    <row r="3184" s="152" customFormat="1" ht="13.35" customHeight="1"/>
    <row r="3185" s="152" customFormat="1" ht="13.35" customHeight="1"/>
    <row r="3186" s="152" customFormat="1" ht="13.35" customHeight="1"/>
    <row r="3187" s="152" customFormat="1" ht="13.35" customHeight="1"/>
    <row r="3188" s="152" customFormat="1" ht="13.35" customHeight="1"/>
    <row r="3189" s="152" customFormat="1" ht="13.35" customHeight="1"/>
    <row r="3190" s="152" customFormat="1" ht="13.35" customHeight="1"/>
    <row r="3191" s="152" customFormat="1" ht="13.35" customHeight="1"/>
    <row r="3192" s="152" customFormat="1" ht="13.35" customHeight="1"/>
    <row r="3193" s="152" customFormat="1" ht="13.35" customHeight="1"/>
    <row r="3194" s="152" customFormat="1" ht="13.35" customHeight="1"/>
    <row r="3195" s="152" customFormat="1" ht="13.35" customHeight="1"/>
    <row r="3196" s="152" customFormat="1" ht="13.35" customHeight="1"/>
    <row r="3197" s="152" customFormat="1" ht="13.35" customHeight="1"/>
    <row r="3198" s="152" customFormat="1" ht="13.35" customHeight="1"/>
    <row r="3199" s="152" customFormat="1" ht="13.35" customHeight="1"/>
    <row r="3200" s="152" customFormat="1" ht="13.35" customHeight="1"/>
    <row r="3201" s="152" customFormat="1" ht="13.35" customHeight="1"/>
    <row r="3202" s="152" customFormat="1" ht="13.35" customHeight="1"/>
    <row r="3203" s="152" customFormat="1" ht="13.35" customHeight="1"/>
    <row r="3204" s="152" customFormat="1" ht="13.35" customHeight="1"/>
    <row r="3205" s="152" customFormat="1" ht="13.35" customHeight="1"/>
    <row r="3206" s="152" customFormat="1" ht="13.35" customHeight="1"/>
    <row r="3207" s="152" customFormat="1" ht="13.35" customHeight="1"/>
    <row r="3208" s="152" customFormat="1" ht="13.35" customHeight="1"/>
    <row r="3209" s="152" customFormat="1" ht="13.35" customHeight="1"/>
    <row r="3210" s="152" customFormat="1" ht="13.35" customHeight="1"/>
    <row r="3211" s="152" customFormat="1" ht="13.35" customHeight="1"/>
    <row r="3212" s="152" customFormat="1" ht="13.35" customHeight="1"/>
    <row r="3213" s="152" customFormat="1" ht="13.35" customHeight="1"/>
    <row r="3214" s="152" customFormat="1" ht="13.35" customHeight="1"/>
    <row r="3215" s="152" customFormat="1" ht="13.35" customHeight="1"/>
    <row r="3216" s="152" customFormat="1" ht="13.35" customHeight="1"/>
    <row r="3217" s="152" customFormat="1" ht="13.35" customHeight="1"/>
    <row r="3218" s="152" customFormat="1" ht="13.35" customHeight="1"/>
    <row r="3219" s="152" customFormat="1" ht="13.35" customHeight="1"/>
    <row r="3220" s="152" customFormat="1" ht="13.35" customHeight="1"/>
    <row r="3221" s="152" customFormat="1" ht="13.35" customHeight="1"/>
    <row r="3222" s="152" customFormat="1" ht="13.35" customHeight="1"/>
    <row r="3223" s="152" customFormat="1" ht="13.35" customHeight="1"/>
    <row r="3224" s="152" customFormat="1" ht="13.35" customHeight="1"/>
    <row r="3225" s="152" customFormat="1" ht="13.35" customHeight="1"/>
    <row r="3226" s="152" customFormat="1" ht="13.35" customHeight="1"/>
    <row r="3227" s="152" customFormat="1" ht="13.35" customHeight="1"/>
    <row r="3228" s="152" customFormat="1" ht="13.35" customHeight="1"/>
    <row r="3229" s="152" customFormat="1" ht="13.35" customHeight="1"/>
    <row r="3230" s="152" customFormat="1" ht="13.35" customHeight="1"/>
    <row r="3231" s="152" customFormat="1" ht="13.35" customHeight="1"/>
    <row r="3232" s="152" customFormat="1" ht="13.35" customHeight="1"/>
    <row r="3233" s="152" customFormat="1" ht="13.35" customHeight="1"/>
    <row r="3234" s="152" customFormat="1" ht="13.35" customHeight="1"/>
    <row r="3235" s="152" customFormat="1" ht="13.35" customHeight="1"/>
    <row r="3236" s="152" customFormat="1" ht="13.35" customHeight="1"/>
    <row r="3237" s="152" customFormat="1" ht="13.35" customHeight="1"/>
    <row r="3238" s="152" customFormat="1" ht="13.35" customHeight="1"/>
    <row r="3239" s="152" customFormat="1" ht="13.35" customHeight="1"/>
    <row r="3240" s="152" customFormat="1" ht="13.35" customHeight="1"/>
    <row r="3241" s="152" customFormat="1" ht="13.35" customHeight="1"/>
    <row r="3242" s="152" customFormat="1" ht="13.35" customHeight="1"/>
    <row r="3243" s="152" customFormat="1" ht="13.35" customHeight="1"/>
    <row r="3244" s="152" customFormat="1" ht="13.35" customHeight="1"/>
    <row r="3245" s="152" customFormat="1" ht="13.35" customHeight="1"/>
    <row r="3246" s="152" customFormat="1" ht="13.35" customHeight="1"/>
    <row r="3247" s="152" customFormat="1" ht="13.35" customHeight="1"/>
    <row r="3248" s="152" customFormat="1" ht="13.35" customHeight="1"/>
    <row r="3249" s="152" customFormat="1" ht="13.35" customHeight="1"/>
    <row r="3250" s="152" customFormat="1" ht="13.35" customHeight="1"/>
    <row r="3251" s="152" customFormat="1" ht="13.35" customHeight="1"/>
    <row r="3252" s="152" customFormat="1" ht="13.35" customHeight="1"/>
    <row r="3253" s="152" customFormat="1" ht="13.35" customHeight="1"/>
    <row r="3254" s="152" customFormat="1" ht="13.35" customHeight="1"/>
    <row r="3255" s="152" customFormat="1" ht="13.35" customHeight="1"/>
    <row r="3256" s="152" customFormat="1" ht="13.35" customHeight="1"/>
    <row r="3257" s="152" customFormat="1" ht="13.35" customHeight="1"/>
    <row r="3258" s="152" customFormat="1" ht="13.35" customHeight="1"/>
    <row r="3259" s="152" customFormat="1" ht="13.35" customHeight="1"/>
    <row r="3260" s="152" customFormat="1" ht="13.35" customHeight="1"/>
    <row r="3261" s="152" customFormat="1" ht="13.35" customHeight="1"/>
    <row r="3262" s="152" customFormat="1" ht="13.35" customHeight="1"/>
    <row r="3263" s="152" customFormat="1" ht="13.35" customHeight="1"/>
    <row r="3264" s="152" customFormat="1" ht="13.35" customHeight="1"/>
    <row r="3265" s="152" customFormat="1" ht="13.35" customHeight="1"/>
    <row r="3266" s="152" customFormat="1" ht="13.35" customHeight="1"/>
    <row r="3267" s="152" customFormat="1" ht="13.35" customHeight="1"/>
    <row r="3268" s="152" customFormat="1" ht="13.35" customHeight="1"/>
    <row r="3269" s="152" customFormat="1" ht="13.35" customHeight="1"/>
    <row r="3270" s="152" customFormat="1" ht="13.35" customHeight="1"/>
    <row r="3271" s="152" customFormat="1" ht="13.35" customHeight="1"/>
    <row r="3272" s="152" customFormat="1" ht="13.35" customHeight="1"/>
    <row r="3273" s="152" customFormat="1" ht="13.35" customHeight="1"/>
    <row r="3274" s="152" customFormat="1" ht="13.35" customHeight="1"/>
    <row r="3275" s="152" customFormat="1" ht="13.35" customHeight="1"/>
    <row r="3276" s="152" customFormat="1" ht="13.35" customHeight="1"/>
    <row r="3277" s="152" customFormat="1" ht="13.35" customHeight="1"/>
    <row r="3278" s="152" customFormat="1" ht="13.35" customHeight="1"/>
    <row r="3279" s="152" customFormat="1" ht="13.35" customHeight="1"/>
    <row r="3280" s="152" customFormat="1" ht="13.35" customHeight="1"/>
    <row r="3281" s="152" customFormat="1" ht="13.35" customHeight="1"/>
    <row r="3282" s="152" customFormat="1" ht="13.35" customHeight="1"/>
    <row r="3283" s="152" customFormat="1" ht="13.35" customHeight="1"/>
    <row r="3284" s="152" customFormat="1" ht="13.35" customHeight="1"/>
    <row r="3285" s="152" customFormat="1" ht="13.35" customHeight="1"/>
    <row r="3286" s="152" customFormat="1" ht="13.35" customHeight="1"/>
    <row r="3287" s="152" customFormat="1" ht="13.35" customHeight="1"/>
    <row r="3288" s="152" customFormat="1" ht="13.35" customHeight="1"/>
    <row r="3289" s="152" customFormat="1" ht="13.35" customHeight="1"/>
    <row r="3290" s="152" customFormat="1" ht="13.35" customHeight="1"/>
    <row r="3291" s="152" customFormat="1" ht="13.35" customHeight="1"/>
    <row r="3292" s="152" customFormat="1" ht="13.35" customHeight="1"/>
    <row r="3293" s="152" customFormat="1" ht="13.35" customHeight="1"/>
    <row r="3294" s="152" customFormat="1" ht="13.35" customHeight="1"/>
    <row r="3295" s="152" customFormat="1" ht="13.35" customHeight="1"/>
    <row r="3296" s="152" customFormat="1" ht="13.35" customHeight="1"/>
    <row r="3297" s="152" customFormat="1" ht="13.35" customHeight="1"/>
    <row r="3298" s="152" customFormat="1" ht="13.35" customHeight="1"/>
    <row r="3299" s="152" customFormat="1" ht="13.35" customHeight="1"/>
    <row r="3300" s="152" customFormat="1" ht="13.35" customHeight="1"/>
    <row r="3301" s="152" customFormat="1" ht="13.35" customHeight="1"/>
    <row r="3302" s="152" customFormat="1" ht="13.35" customHeight="1"/>
    <row r="3303" s="152" customFormat="1" ht="13.35" customHeight="1"/>
    <row r="3304" s="152" customFormat="1" ht="13.35" customHeight="1"/>
    <row r="3305" s="152" customFormat="1" ht="13.35" customHeight="1"/>
    <row r="3306" s="152" customFormat="1" ht="13.35" customHeight="1"/>
    <row r="3307" s="152" customFormat="1" ht="13.35" customHeight="1"/>
    <row r="3308" s="152" customFormat="1" ht="13.35" customHeight="1"/>
    <row r="3309" s="152" customFormat="1" ht="13.35" customHeight="1"/>
    <row r="3310" s="152" customFormat="1" ht="13.35" customHeight="1"/>
    <row r="3311" s="152" customFormat="1" ht="13.35" customHeight="1"/>
    <row r="3312" s="152" customFormat="1" ht="13.35" customHeight="1"/>
    <row r="3313" s="152" customFormat="1" ht="13.35" customHeight="1"/>
    <row r="3314" s="152" customFormat="1" ht="13.35" customHeight="1"/>
    <row r="3315" s="152" customFormat="1" ht="13.35" customHeight="1"/>
    <row r="3316" s="152" customFormat="1" ht="13.35" customHeight="1"/>
    <row r="3317" s="152" customFormat="1" ht="13.35" customHeight="1"/>
  </sheetData>
  <phoneticPr fontId="11" type="noConversion"/>
  <conditionalFormatting sqref="G19 G4:G11">
    <cfRule type="cellIs" dxfId="5" priority="1" stopIfTrue="1" operator="notEqual">
      <formula>$J4</formula>
    </cfRule>
  </conditionalFormatting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5">
    <tabColor theme="4" tint="0.39997558519241921"/>
    <pageSetUpPr fitToPage="1"/>
  </sheetPr>
  <dimension ref="A1:AM3348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5" width="12.28515625" style="21" customWidth="1"/>
    <col min="6" max="6" width="12.28515625" style="29" customWidth="1"/>
    <col min="7" max="7" width="12.28515625" style="13" customWidth="1"/>
    <col min="8" max="8" width="10.7109375" style="13" customWidth="1"/>
    <col min="9" max="9" width="10.7109375" style="13" hidden="1" customWidth="1"/>
    <col min="10" max="11" width="10.7109375" style="13" customWidth="1"/>
    <col min="12" max="20" width="9.140625" style="13"/>
    <col min="21" max="21" width="14.5703125" style="13" bestFit="1" customWidth="1"/>
    <col min="22" max="22" width="10.7109375" style="13" bestFit="1" customWidth="1"/>
    <col min="23" max="26" width="9.140625" style="13"/>
    <col min="27" max="31" width="9.140625" style="19"/>
    <col min="32" max="32" width="10" style="19" bestFit="1" customWidth="1"/>
    <col min="33" max="38" width="9.140625" style="19"/>
    <col min="39" max="16384" width="9.140625" style="20"/>
  </cols>
  <sheetData>
    <row r="1" spans="1:38" s="9" customFormat="1" ht="15" customHeight="1">
      <c r="A1" s="162" t="s">
        <v>201</v>
      </c>
      <c r="B1" s="162"/>
      <c r="C1" s="163"/>
      <c r="D1" s="2"/>
      <c r="E1" s="2"/>
      <c r="F1" s="3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3.35" customHeight="1">
      <c r="A2" s="53"/>
      <c r="B2" s="10"/>
      <c r="C2" s="43" t="s">
        <v>8</v>
      </c>
      <c r="D2" s="42"/>
      <c r="E2" s="42"/>
      <c r="F2" s="42"/>
      <c r="G2" s="54"/>
      <c r="U2" s="16"/>
      <c r="V2" s="17"/>
      <c r="W2" s="17"/>
      <c r="X2" s="17"/>
      <c r="Y2" s="17"/>
      <c r="Z2" s="17"/>
      <c r="AA2" s="17"/>
      <c r="AB2" s="17"/>
      <c r="AC2" s="17"/>
      <c r="AD2" s="17"/>
      <c r="AE2" s="18"/>
      <c r="AF2" s="18"/>
    </row>
    <row r="3" spans="1:38" ht="24.95" customHeight="1">
      <c r="A3" s="50"/>
      <c r="B3" s="37" t="s">
        <v>1</v>
      </c>
      <c r="C3" s="41" t="s">
        <v>20</v>
      </c>
      <c r="D3" s="38" t="s">
        <v>21</v>
      </c>
      <c r="E3" s="322" t="s">
        <v>232</v>
      </c>
      <c r="F3" s="56" t="s">
        <v>22</v>
      </c>
      <c r="G3" s="57" t="s">
        <v>0</v>
      </c>
      <c r="U3" s="16"/>
      <c r="V3" s="17"/>
      <c r="W3" s="17"/>
      <c r="X3" s="17"/>
      <c r="Y3" s="17"/>
      <c r="Z3" s="17"/>
      <c r="AA3" s="17"/>
      <c r="AB3" s="17"/>
      <c r="AC3" s="17"/>
      <c r="AD3" s="17"/>
      <c r="AE3" s="18"/>
      <c r="AF3" s="18"/>
    </row>
    <row r="4" spans="1:38" ht="13.35" hidden="1" customHeight="1">
      <c r="A4" s="45"/>
      <c r="B4" s="31" t="s">
        <v>67</v>
      </c>
      <c r="C4" s="60">
        <v>104.381529</v>
      </c>
      <c r="D4" s="36">
        <v>125.30764599999999</v>
      </c>
      <c r="E4" s="36">
        <v>431.449724</v>
      </c>
      <c r="F4" s="36">
        <v>1413.5153640000001</v>
      </c>
      <c r="G4" s="71">
        <f t="shared" ref="G4:G11" si="0">SUM(C4:F4)</f>
        <v>2074.6542630000004</v>
      </c>
      <c r="I4" s="13">
        <f>A1.4.1!E3</f>
        <v>2074.6542629999999</v>
      </c>
      <c r="U4" s="16"/>
      <c r="V4" s="17"/>
      <c r="W4" s="17"/>
      <c r="X4" s="17"/>
      <c r="Y4" s="17"/>
      <c r="Z4" s="17"/>
      <c r="AA4" s="17"/>
      <c r="AB4" s="17"/>
      <c r="AC4" s="17"/>
      <c r="AD4" s="17"/>
      <c r="AE4" s="18"/>
      <c r="AF4" s="18"/>
    </row>
    <row r="5" spans="1:38" ht="13.35" hidden="1" customHeight="1">
      <c r="A5" s="45"/>
      <c r="B5" s="31" t="s">
        <v>68</v>
      </c>
      <c r="C5" s="60">
        <v>60.997466000000003</v>
      </c>
      <c r="D5" s="36">
        <v>181.34484899999998</v>
      </c>
      <c r="E5" s="36">
        <v>462.92442800000003</v>
      </c>
      <c r="F5" s="36">
        <v>1528.675287</v>
      </c>
      <c r="G5" s="71">
        <f t="shared" si="0"/>
        <v>2233.9420300000002</v>
      </c>
      <c r="I5" s="13">
        <f>A1.4.1!E4</f>
        <v>2233.9420300000002</v>
      </c>
      <c r="U5" s="16"/>
      <c r="V5" s="17"/>
      <c r="W5" s="17"/>
      <c r="X5" s="17"/>
      <c r="Y5" s="17"/>
      <c r="Z5" s="17"/>
      <c r="AA5" s="17"/>
      <c r="AB5" s="17"/>
      <c r="AC5" s="17"/>
      <c r="AD5" s="17"/>
      <c r="AE5" s="18"/>
      <c r="AF5" s="18"/>
    </row>
    <row r="6" spans="1:38" ht="13.35" hidden="1" customHeight="1">
      <c r="A6" s="45"/>
      <c r="B6" s="31" t="s">
        <v>69</v>
      </c>
      <c r="C6" s="60">
        <v>46.688000000000002</v>
      </c>
      <c r="D6" s="36">
        <v>181.815</v>
      </c>
      <c r="E6" s="36">
        <v>397.29</v>
      </c>
      <c r="F6" s="36">
        <v>1733.549</v>
      </c>
      <c r="G6" s="71">
        <f t="shared" si="0"/>
        <v>2359.3420000000001</v>
      </c>
      <c r="I6" s="13">
        <f>A1.4.1!E5</f>
        <v>2359.3420000000001</v>
      </c>
      <c r="U6" s="16"/>
      <c r="V6" s="17"/>
      <c r="W6" s="17"/>
      <c r="X6" s="17"/>
      <c r="Y6" s="17"/>
      <c r="Z6" s="17"/>
      <c r="AA6" s="17"/>
      <c r="AB6" s="17"/>
      <c r="AC6" s="17"/>
      <c r="AD6" s="17"/>
      <c r="AE6" s="18"/>
      <c r="AF6" s="18"/>
    </row>
    <row r="7" spans="1:38" ht="13.35" hidden="1" customHeight="1">
      <c r="A7" s="45"/>
      <c r="B7" s="31" t="s">
        <v>76</v>
      </c>
      <c r="C7" s="60">
        <v>17.689</v>
      </c>
      <c r="D7" s="36">
        <v>302.58600000000001</v>
      </c>
      <c r="E7" s="36">
        <v>442.32400000000001</v>
      </c>
      <c r="F7" s="36">
        <v>1855.777</v>
      </c>
      <c r="G7" s="71">
        <f t="shared" si="0"/>
        <v>2618.3760000000002</v>
      </c>
      <c r="I7" s="13">
        <f>A1.4.1!E6</f>
        <v>2618.3760000000002</v>
      </c>
      <c r="U7" s="16"/>
      <c r="V7" s="17"/>
      <c r="W7" s="17"/>
      <c r="X7" s="17"/>
      <c r="Y7" s="17"/>
      <c r="Z7" s="17"/>
      <c r="AA7" s="17"/>
      <c r="AB7" s="17"/>
      <c r="AC7" s="17"/>
      <c r="AD7" s="17"/>
      <c r="AE7" s="18"/>
      <c r="AF7" s="18"/>
    </row>
    <row r="8" spans="1:38" ht="13.35" hidden="1" customHeight="1">
      <c r="A8" s="45"/>
      <c r="B8" s="31" t="s">
        <v>70</v>
      </c>
      <c r="C8" s="60">
        <v>9.1280000000000001</v>
      </c>
      <c r="D8" s="36">
        <v>256.35500000000002</v>
      </c>
      <c r="E8" s="36">
        <v>721.07</v>
      </c>
      <c r="F8" s="36">
        <v>1843.8620000000001</v>
      </c>
      <c r="G8" s="71">
        <f t="shared" si="0"/>
        <v>2830.415</v>
      </c>
      <c r="I8" s="13">
        <f>A1.4.1!E7</f>
        <v>2830.415</v>
      </c>
      <c r="U8" s="16"/>
      <c r="V8" s="17"/>
      <c r="W8" s="17"/>
      <c r="X8" s="17"/>
      <c r="Y8" s="17"/>
      <c r="Z8" s="17"/>
      <c r="AA8" s="17"/>
      <c r="AB8" s="17"/>
      <c r="AC8" s="17"/>
      <c r="AD8" s="17"/>
      <c r="AE8" s="18"/>
      <c r="AF8" s="18"/>
    </row>
    <row r="9" spans="1:38" ht="13.35" hidden="1" customHeight="1">
      <c r="A9" s="45"/>
      <c r="B9" s="31" t="s">
        <v>71</v>
      </c>
      <c r="C9" s="60">
        <v>15.247999999999999</v>
      </c>
      <c r="D9" s="36">
        <v>304.154</v>
      </c>
      <c r="E9" s="36">
        <v>1090.404</v>
      </c>
      <c r="F9" s="36">
        <v>2398.5990000000002</v>
      </c>
      <c r="G9" s="71">
        <f t="shared" si="0"/>
        <v>3808.4050000000002</v>
      </c>
      <c r="I9" s="13">
        <f>A1.4.1!E8</f>
        <v>3808.4050000000002</v>
      </c>
      <c r="U9" s="16"/>
      <c r="V9" s="17"/>
      <c r="W9" s="17"/>
      <c r="X9" s="17"/>
      <c r="Y9" s="17"/>
      <c r="Z9" s="17"/>
      <c r="AA9" s="17"/>
      <c r="AB9" s="17"/>
      <c r="AC9" s="17"/>
      <c r="AD9" s="17"/>
      <c r="AE9" s="18"/>
      <c r="AF9" s="18"/>
    </row>
    <row r="10" spans="1:38" ht="13.35" hidden="1" customHeight="1">
      <c r="A10" s="45"/>
      <c r="B10" s="31" t="s">
        <v>72</v>
      </c>
      <c r="C10" s="60">
        <v>32.091000000000001</v>
      </c>
      <c r="D10" s="36">
        <v>442.69600000000003</v>
      </c>
      <c r="E10" s="36">
        <v>1102.1489999999999</v>
      </c>
      <c r="F10" s="36">
        <v>2401.8939999999998</v>
      </c>
      <c r="G10" s="71">
        <f t="shared" si="0"/>
        <v>3978.83</v>
      </c>
      <c r="I10" s="13">
        <f>A1.4.1!E9</f>
        <v>3978.83</v>
      </c>
      <c r="U10" s="16"/>
      <c r="V10" s="17"/>
      <c r="W10" s="17"/>
      <c r="X10" s="17"/>
      <c r="Y10" s="17"/>
      <c r="Z10" s="17"/>
      <c r="AA10" s="17"/>
      <c r="AB10" s="17"/>
      <c r="AC10" s="17"/>
      <c r="AD10" s="17"/>
      <c r="AE10" s="18"/>
      <c r="AF10" s="18"/>
    </row>
    <row r="11" spans="1:38" ht="13.35" hidden="1" customHeight="1">
      <c r="A11" s="45"/>
      <c r="B11" s="31" t="s">
        <v>73</v>
      </c>
      <c r="C11" s="60">
        <v>20.608000000000001</v>
      </c>
      <c r="D11" s="36">
        <v>481.851</v>
      </c>
      <c r="E11" s="36">
        <v>1212.825</v>
      </c>
      <c r="F11" s="36">
        <v>2912.9870000000001</v>
      </c>
      <c r="G11" s="71">
        <f t="shared" si="0"/>
        <v>4628.2710000000006</v>
      </c>
      <c r="I11" s="13">
        <f>A1.4.1!E10</f>
        <v>4628.2709999999997</v>
      </c>
      <c r="U11" s="16"/>
      <c r="V11" s="17"/>
      <c r="W11" s="17"/>
      <c r="X11" s="17"/>
      <c r="Y11" s="17"/>
      <c r="Z11" s="17"/>
      <c r="AA11" s="17"/>
      <c r="AB11" s="17"/>
      <c r="AC11" s="17"/>
      <c r="AD11" s="17"/>
      <c r="AE11" s="18"/>
      <c r="AF11" s="18"/>
    </row>
    <row r="12" spans="1:38" ht="13.35" hidden="1" customHeight="1">
      <c r="A12" s="45"/>
      <c r="B12" s="31" t="s">
        <v>2</v>
      </c>
      <c r="C12" s="60">
        <v>17.696000000000002</v>
      </c>
      <c r="D12" s="36">
        <v>432.726</v>
      </c>
      <c r="E12" s="36">
        <v>1205.1759999999999</v>
      </c>
      <c r="F12" s="36">
        <v>3429.0459999999998</v>
      </c>
      <c r="G12" s="49">
        <f t="shared" ref="G12:G17" si="1">SUM(C12:F12)</f>
        <v>5084.6440000000002</v>
      </c>
      <c r="I12" s="13">
        <f>A1.4.1!E11</f>
        <v>5084.6440000000002</v>
      </c>
      <c r="U12" s="25"/>
      <c r="V12" s="26"/>
      <c r="W12" s="23"/>
      <c r="X12" s="23"/>
      <c r="Y12" s="23"/>
      <c r="Z12" s="23"/>
      <c r="AA12" s="23"/>
      <c r="AB12" s="23"/>
      <c r="AC12" s="23"/>
      <c r="AD12" s="23"/>
      <c r="AE12" s="22"/>
      <c r="AF12" s="27"/>
      <c r="AG12" s="27"/>
    </row>
    <row r="13" spans="1:38" ht="13.35" customHeight="1">
      <c r="A13" s="45"/>
      <c r="B13" s="31" t="s">
        <v>3</v>
      </c>
      <c r="C13" s="60">
        <v>17.131</v>
      </c>
      <c r="D13" s="36">
        <v>417.13</v>
      </c>
      <c r="E13" s="36">
        <v>1101.1469999999999</v>
      </c>
      <c r="F13" s="36">
        <v>5172.0619999999999</v>
      </c>
      <c r="G13" s="49">
        <f t="shared" si="1"/>
        <v>6707.4699999999993</v>
      </c>
      <c r="I13" s="13">
        <f>A1.4.1!E12</f>
        <v>6707.47</v>
      </c>
      <c r="U13" s="25"/>
      <c r="V13" s="26"/>
      <c r="W13" s="23"/>
      <c r="X13" s="23"/>
      <c r="Y13" s="23"/>
      <c r="Z13" s="23"/>
      <c r="AA13" s="23"/>
      <c r="AB13" s="23"/>
      <c r="AC13" s="23"/>
      <c r="AD13" s="23"/>
      <c r="AE13" s="22"/>
      <c r="AF13" s="27"/>
      <c r="AG13" s="27"/>
    </row>
    <row r="14" spans="1:38" ht="13.35" customHeight="1">
      <c r="A14" s="45"/>
      <c r="B14" s="31" t="s">
        <v>4</v>
      </c>
      <c r="C14" s="60">
        <v>25.189</v>
      </c>
      <c r="D14" s="36">
        <v>506.91399999999999</v>
      </c>
      <c r="E14" s="36">
        <v>1365.902</v>
      </c>
      <c r="F14" s="36">
        <v>7114.6289999999999</v>
      </c>
      <c r="G14" s="49">
        <f t="shared" si="1"/>
        <v>9012.634</v>
      </c>
      <c r="I14" s="13">
        <f>A1.4.1!E13</f>
        <v>9012.634</v>
      </c>
      <c r="U14" s="25"/>
      <c r="V14" s="26"/>
      <c r="W14" s="23"/>
      <c r="X14" s="23"/>
      <c r="Y14" s="23"/>
      <c r="Z14" s="23"/>
      <c r="AA14" s="23"/>
      <c r="AB14" s="23"/>
      <c r="AC14" s="23"/>
      <c r="AD14" s="23"/>
      <c r="AE14" s="22"/>
      <c r="AF14" s="27"/>
      <c r="AG14" s="27"/>
    </row>
    <row r="15" spans="1:38" ht="13.35" customHeight="1">
      <c r="A15" s="45"/>
      <c r="B15" s="31" t="s">
        <v>5</v>
      </c>
      <c r="C15" s="60">
        <v>29.459</v>
      </c>
      <c r="D15" s="36">
        <v>624.654</v>
      </c>
      <c r="E15" s="36">
        <v>1973.373</v>
      </c>
      <c r="F15" s="36">
        <v>8510.0380000000005</v>
      </c>
      <c r="G15" s="49">
        <f t="shared" si="1"/>
        <v>11137.524000000001</v>
      </c>
      <c r="I15" s="13">
        <f>A1.4.1!E14</f>
        <v>11137.523999999999</v>
      </c>
    </row>
    <row r="16" spans="1:38" ht="13.35" customHeight="1">
      <c r="A16" s="45"/>
      <c r="B16" s="31" t="s">
        <v>6</v>
      </c>
      <c r="C16" s="60">
        <v>47.021999999999998</v>
      </c>
      <c r="D16" s="36">
        <v>747.447</v>
      </c>
      <c r="E16" s="36">
        <v>2763.8609999999999</v>
      </c>
      <c r="F16" s="36">
        <v>6773.96</v>
      </c>
      <c r="G16" s="49">
        <f t="shared" si="1"/>
        <v>10332.290000000001</v>
      </c>
      <c r="I16" s="13">
        <f>A1.4.1!E15</f>
        <v>10332.290000000001</v>
      </c>
    </row>
    <row r="17" spans="1:39" ht="13.35" customHeight="1">
      <c r="A17" s="45"/>
      <c r="B17" s="31" t="s">
        <v>18</v>
      </c>
      <c r="C17" s="60">
        <v>27.550999999999998</v>
      </c>
      <c r="D17" s="36">
        <v>691.03099999999995</v>
      </c>
      <c r="E17" s="36">
        <v>3757.114</v>
      </c>
      <c r="F17" s="36">
        <v>7408.1729999999998</v>
      </c>
      <c r="G17" s="49">
        <f t="shared" si="1"/>
        <v>11883.868999999999</v>
      </c>
      <c r="I17" s="13">
        <f>A1.4.1!E16</f>
        <v>11883.869000000001</v>
      </c>
    </row>
    <row r="18" spans="1:39" ht="13.35" customHeight="1">
      <c r="A18" s="50"/>
      <c r="B18" s="44" t="s">
        <v>180</v>
      </c>
      <c r="C18" s="61">
        <v>124.992</v>
      </c>
      <c r="D18" s="52">
        <v>756.73800000000006</v>
      </c>
      <c r="E18" s="52">
        <v>3664.4839999999999</v>
      </c>
      <c r="F18" s="52">
        <v>4930.8649999999998</v>
      </c>
      <c r="G18" s="51">
        <f>SUM(C18:F18)</f>
        <v>9477.0789999999997</v>
      </c>
      <c r="I18" s="13">
        <f>A1.4.1!E17</f>
        <v>9477.0789999999997</v>
      </c>
    </row>
    <row r="19" spans="1:39" s="119" customFormat="1" ht="13.35" customHeight="1">
      <c r="A19" s="50"/>
      <c r="B19" s="244" t="s">
        <v>136</v>
      </c>
      <c r="C19" s="61"/>
      <c r="D19" s="147"/>
      <c r="E19" s="147"/>
      <c r="F19" s="147"/>
      <c r="G19" s="149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</row>
    <row r="20" spans="1:39" s="152" customFormat="1" ht="13.35" hidden="1" customHeight="1">
      <c r="A20" s="129"/>
      <c r="B20" s="130" t="s">
        <v>2</v>
      </c>
      <c r="C20" s="82">
        <f t="shared" ref="C20:G26" si="2">C12/$G12</f>
        <v>3.4802829853968144E-3</v>
      </c>
      <c r="D20" s="67">
        <f t="shared" si="2"/>
        <v>8.5104483224390931E-2</v>
      </c>
      <c r="E20" s="67">
        <f t="shared" si="2"/>
        <v>0.2370226902807748</v>
      </c>
      <c r="F20" s="67">
        <f t="shared" si="2"/>
        <v>0.67439254350943734</v>
      </c>
      <c r="G20" s="68">
        <f t="shared" si="2"/>
        <v>1</v>
      </c>
    </row>
    <row r="21" spans="1:39" s="152" customFormat="1" ht="13.35" customHeight="1">
      <c r="A21" s="129"/>
      <c r="B21" s="130" t="s">
        <v>3</v>
      </c>
      <c r="C21" s="82">
        <f t="shared" si="2"/>
        <v>2.5540181320229537E-3</v>
      </c>
      <c r="D21" s="67">
        <f t="shared" si="2"/>
        <v>6.218887300278645E-2</v>
      </c>
      <c r="E21" s="67">
        <f t="shared" si="2"/>
        <v>0.16416726425910216</v>
      </c>
      <c r="F21" s="67">
        <f t="shared" si="2"/>
        <v>0.77108984460608854</v>
      </c>
      <c r="G21" s="68">
        <f t="shared" si="2"/>
        <v>1</v>
      </c>
    </row>
    <row r="22" spans="1:39" s="152" customFormat="1" ht="13.35" customHeight="1">
      <c r="A22" s="129"/>
      <c r="B22" s="130" t="s">
        <v>4</v>
      </c>
      <c r="C22" s="82">
        <f t="shared" si="2"/>
        <v>2.7948544232463007E-3</v>
      </c>
      <c r="D22" s="67">
        <f t="shared" si="2"/>
        <v>5.6244822545772968E-2</v>
      </c>
      <c r="E22" s="67">
        <f t="shared" si="2"/>
        <v>0.15155414055424862</v>
      </c>
      <c r="F22" s="67">
        <f t="shared" si="2"/>
        <v>0.78940618247673211</v>
      </c>
      <c r="G22" s="68">
        <f t="shared" si="2"/>
        <v>1</v>
      </c>
    </row>
    <row r="23" spans="1:39" s="152" customFormat="1" ht="13.35" customHeight="1">
      <c r="A23" s="129"/>
      <c r="B23" s="130" t="s">
        <v>5</v>
      </c>
      <c r="C23" s="82">
        <f t="shared" si="2"/>
        <v>2.6450223586499113E-3</v>
      </c>
      <c r="D23" s="67">
        <f t="shared" si="2"/>
        <v>5.6085535707936514E-2</v>
      </c>
      <c r="E23" s="67">
        <f t="shared" si="2"/>
        <v>0.17718237913561397</v>
      </c>
      <c r="F23" s="67">
        <f t="shared" si="2"/>
        <v>0.76408706279779959</v>
      </c>
      <c r="G23" s="68">
        <f t="shared" si="2"/>
        <v>1</v>
      </c>
    </row>
    <row r="24" spans="1:39" s="152" customFormat="1" ht="13.35" customHeight="1">
      <c r="A24" s="129"/>
      <c r="B24" s="130" t="s">
        <v>6</v>
      </c>
      <c r="C24" s="82">
        <f t="shared" si="2"/>
        <v>4.550975630765299E-3</v>
      </c>
      <c r="D24" s="67">
        <f t="shared" si="2"/>
        <v>7.234088474094319E-2</v>
      </c>
      <c r="E24" s="67">
        <f t="shared" si="2"/>
        <v>0.26749742796611398</v>
      </c>
      <c r="F24" s="67">
        <f t="shared" si="2"/>
        <v>0.65561071166217744</v>
      </c>
      <c r="G24" s="68">
        <f t="shared" si="2"/>
        <v>1</v>
      </c>
    </row>
    <row r="25" spans="1:39" s="152" customFormat="1" ht="13.35" customHeight="1">
      <c r="A25" s="129"/>
      <c r="B25" s="130" t="s">
        <v>18</v>
      </c>
      <c r="C25" s="82">
        <f t="shared" si="2"/>
        <v>2.3183527182940168E-3</v>
      </c>
      <c r="D25" s="67">
        <f t="shared" si="2"/>
        <v>5.8148655122334317E-2</v>
      </c>
      <c r="E25" s="67">
        <f t="shared" si="2"/>
        <v>0.31615242477008121</v>
      </c>
      <c r="F25" s="67">
        <f t="shared" si="2"/>
        <v>0.62338056738929049</v>
      </c>
      <c r="G25" s="68">
        <f t="shared" si="2"/>
        <v>1</v>
      </c>
    </row>
    <row r="26" spans="1:39" s="152" customFormat="1" ht="13.35" customHeight="1">
      <c r="A26" s="120"/>
      <c r="B26" s="145" t="s">
        <v>180</v>
      </c>
      <c r="C26" s="156">
        <f t="shared" si="2"/>
        <v>1.3188873913576114E-2</v>
      </c>
      <c r="D26" s="69">
        <f t="shared" si="2"/>
        <v>7.9849286895255389E-2</v>
      </c>
      <c r="E26" s="69">
        <f t="shared" si="2"/>
        <v>0.38666808623205529</v>
      </c>
      <c r="F26" s="69">
        <f t="shared" si="2"/>
        <v>0.52029375295911329</v>
      </c>
      <c r="G26" s="70">
        <f t="shared" si="2"/>
        <v>1</v>
      </c>
    </row>
    <row r="27" spans="1:39" s="152" customFormat="1" ht="13.35" customHeight="1">
      <c r="A27" s="50"/>
      <c r="B27" s="244" t="s">
        <v>135</v>
      </c>
      <c r="C27" s="61"/>
      <c r="D27" s="147"/>
      <c r="E27" s="147"/>
      <c r="F27" s="147"/>
      <c r="G27" s="149"/>
    </row>
    <row r="28" spans="1:39" s="152" customFormat="1" ht="13.35" customHeight="1">
      <c r="A28" s="129"/>
      <c r="B28" s="130" t="s">
        <v>3</v>
      </c>
      <c r="C28" s="82">
        <f t="shared" ref="C28:G33" si="3">C13/C12-1</f>
        <v>-3.1928119349005524E-2</v>
      </c>
      <c r="D28" s="67">
        <f t="shared" si="3"/>
        <v>-3.6041282474360226E-2</v>
      </c>
      <c r="E28" s="67">
        <f t="shared" si="3"/>
        <v>-8.6318512814725801E-2</v>
      </c>
      <c r="F28" s="67">
        <f t="shared" si="3"/>
        <v>0.50830930818659192</v>
      </c>
      <c r="G28" s="68">
        <f t="shared" si="3"/>
        <v>0.31916216749884541</v>
      </c>
    </row>
    <row r="29" spans="1:39" s="152" customFormat="1" ht="13.35" customHeight="1">
      <c r="A29" s="129"/>
      <c r="B29" s="130" t="s">
        <v>4</v>
      </c>
      <c r="C29" s="82">
        <f t="shared" si="3"/>
        <v>0.47037534294553729</v>
      </c>
      <c r="D29" s="67">
        <f t="shared" si="3"/>
        <v>0.2152422506173135</v>
      </c>
      <c r="E29" s="67">
        <f t="shared" si="3"/>
        <v>0.240435654821745</v>
      </c>
      <c r="F29" s="67">
        <f t="shared" si="3"/>
        <v>0.37558849835906849</v>
      </c>
      <c r="G29" s="68">
        <f t="shared" si="3"/>
        <v>0.34367116066117331</v>
      </c>
    </row>
    <row r="30" spans="1:39" s="152" customFormat="1" ht="13.35" customHeight="1">
      <c r="A30" s="129"/>
      <c r="B30" s="130" t="s">
        <v>5</v>
      </c>
      <c r="C30" s="82">
        <f t="shared" si="3"/>
        <v>0.16951844058914611</v>
      </c>
      <c r="D30" s="67">
        <f t="shared" si="3"/>
        <v>0.2322681953940906</v>
      </c>
      <c r="E30" s="67">
        <f t="shared" si="3"/>
        <v>0.44473981295876275</v>
      </c>
      <c r="F30" s="67">
        <f t="shared" si="3"/>
        <v>0.19613236333194606</v>
      </c>
      <c r="G30" s="68">
        <f t="shared" si="3"/>
        <v>0.23576792311770367</v>
      </c>
    </row>
    <row r="31" spans="1:39" s="152" customFormat="1" ht="13.35" customHeight="1">
      <c r="A31" s="129"/>
      <c r="B31" s="130" t="s">
        <v>6</v>
      </c>
      <c r="C31" s="82">
        <f t="shared" si="3"/>
        <v>0.59618452764859642</v>
      </c>
      <c r="D31" s="67">
        <f t="shared" si="3"/>
        <v>0.19657762537340684</v>
      </c>
      <c r="E31" s="67">
        <f t="shared" si="3"/>
        <v>0.40057708299444639</v>
      </c>
      <c r="F31" s="67">
        <f t="shared" si="3"/>
        <v>-0.20400355439070894</v>
      </c>
      <c r="G31" s="68">
        <f t="shared" si="3"/>
        <v>-7.2299193249774407E-2</v>
      </c>
    </row>
    <row r="32" spans="1:39" s="152" customFormat="1" ht="13.35" customHeight="1">
      <c r="A32" s="129"/>
      <c r="B32" s="130" t="s">
        <v>18</v>
      </c>
      <c r="C32" s="82">
        <f t="shared" si="3"/>
        <v>-0.41408276976734293</v>
      </c>
      <c r="D32" s="67">
        <f t="shared" si="3"/>
        <v>-7.5478261334917418E-2</v>
      </c>
      <c r="E32" s="67">
        <f t="shared" si="3"/>
        <v>0.3593715458194171</v>
      </c>
      <c r="F32" s="67">
        <f t="shared" si="3"/>
        <v>9.3625146886016308E-2</v>
      </c>
      <c r="G32" s="68">
        <f t="shared" si="3"/>
        <v>0.15016796857231052</v>
      </c>
    </row>
    <row r="33" spans="1:7" s="152" customFormat="1" ht="13.35" customHeight="1">
      <c r="A33" s="210"/>
      <c r="B33" s="211" t="s">
        <v>180</v>
      </c>
      <c r="C33" s="90">
        <f t="shared" si="3"/>
        <v>3.5367500272222427</v>
      </c>
      <c r="D33" s="91">
        <f t="shared" si="3"/>
        <v>9.5085459263043459E-2</v>
      </c>
      <c r="E33" s="91">
        <f t="shared" si="3"/>
        <v>-2.4654561985609225E-2</v>
      </c>
      <c r="F33" s="91">
        <f t="shared" si="3"/>
        <v>-0.33440201787944213</v>
      </c>
      <c r="G33" s="200">
        <f t="shared" si="3"/>
        <v>-0.20252579357783218</v>
      </c>
    </row>
    <row r="34" spans="1:7" ht="12" customHeight="1">
      <c r="A34" s="95"/>
      <c r="B34" s="32" t="s">
        <v>233</v>
      </c>
      <c r="C34" s="36"/>
      <c r="D34" s="36"/>
      <c r="E34" s="36"/>
      <c r="F34" s="36"/>
      <c r="G34" s="96"/>
    </row>
    <row r="35" spans="1:7" customFormat="1" ht="12" customHeight="1">
      <c r="B35" s="32"/>
      <c r="E35" s="21"/>
    </row>
    <row r="36" spans="1:7" customFormat="1" ht="13.35" customHeight="1"/>
    <row r="37" spans="1:7" customFormat="1" ht="13.35" customHeight="1"/>
    <row r="38" spans="1:7" customFormat="1" ht="13.35" customHeight="1"/>
    <row r="39" spans="1:7" customFormat="1" ht="13.35" customHeight="1"/>
    <row r="40" spans="1:7" customFormat="1" ht="13.35" customHeight="1"/>
    <row r="41" spans="1:7" customFormat="1" ht="13.35" customHeight="1"/>
    <row r="42" spans="1:7" customFormat="1" ht="13.35" customHeight="1"/>
    <row r="43" spans="1:7" customFormat="1" ht="13.35" customHeight="1"/>
    <row r="44" spans="1:7" customFormat="1" ht="13.35" customHeight="1"/>
    <row r="45" spans="1:7" customFormat="1" ht="13.35" customHeight="1"/>
    <row r="46" spans="1:7" customFormat="1" ht="13.35" customHeight="1"/>
    <row r="47" spans="1:7" customFormat="1" ht="13.35" customHeight="1"/>
    <row r="48" spans="1:7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  <row r="3324" customFormat="1" ht="13.35" customHeight="1"/>
    <row r="3325" customFormat="1" ht="13.35" customHeight="1"/>
    <row r="3326" customFormat="1" ht="13.35" customHeight="1"/>
    <row r="3327" customFormat="1" ht="13.35" customHeight="1"/>
    <row r="3328" customFormat="1" ht="13.35" customHeight="1"/>
    <row r="3329" customFormat="1" ht="13.35" customHeight="1"/>
    <row r="3330" customFormat="1" ht="13.35" customHeight="1"/>
    <row r="3331" customFormat="1" ht="13.35" customHeight="1"/>
    <row r="3332" customFormat="1" ht="13.35" customHeight="1"/>
    <row r="3333" customFormat="1" ht="13.35" customHeight="1"/>
    <row r="3334" customFormat="1" ht="13.35" customHeight="1"/>
    <row r="3335" customFormat="1" ht="13.35" customHeight="1"/>
    <row r="3336" customFormat="1" ht="13.35" customHeight="1"/>
    <row r="3337" customFormat="1" ht="13.35" customHeight="1"/>
    <row r="3338" customFormat="1" ht="13.35" customHeight="1"/>
    <row r="3339" customFormat="1" ht="13.35" customHeight="1"/>
    <row r="3340" customFormat="1" ht="13.35" customHeight="1"/>
    <row r="3341" customFormat="1" ht="13.35" customHeight="1"/>
    <row r="3342" customFormat="1" ht="13.35" customHeight="1"/>
    <row r="3343" customFormat="1" ht="13.35" customHeight="1"/>
    <row r="3344" customFormat="1" ht="13.35" customHeight="1"/>
    <row r="3345" customFormat="1" ht="13.35" customHeight="1"/>
    <row r="3346" customFormat="1" ht="13.35" customHeight="1"/>
    <row r="3347" customFormat="1" ht="13.35" customHeight="1"/>
    <row r="3348" customFormat="1" ht="13.35" customHeight="1"/>
  </sheetData>
  <phoneticPr fontId="11" type="noConversion"/>
  <conditionalFormatting sqref="G34 G4:G19">
    <cfRule type="cellIs" dxfId="4" priority="3" stopIfTrue="1" operator="notEqual">
      <formula>$I4</formula>
    </cfRule>
  </conditionalFormatting>
  <conditionalFormatting sqref="G19">
    <cfRule type="cellIs" dxfId="3" priority="2" stopIfTrue="1" operator="notEqual">
      <formula>$J19</formula>
    </cfRule>
  </conditionalFormatting>
  <conditionalFormatting sqref="G19">
    <cfRule type="cellIs" dxfId="2" priority="1" stopIfTrue="1" operator="notEqual">
      <formula>$J19</formula>
    </cfRule>
  </conditionalFormatting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6">
    <tabColor theme="4" tint="0.39997558519241921"/>
    <pageSetUpPr fitToPage="1"/>
  </sheetPr>
  <dimension ref="A1:AO3346"/>
  <sheetViews>
    <sheetView showGridLines="0" workbookViewId="0"/>
  </sheetViews>
  <sheetFormatPr defaultRowHeight="12.75"/>
  <cols>
    <col min="1" max="1" width="0.85546875" customWidth="1"/>
    <col min="2" max="2" width="9.7109375" style="21" customWidth="1"/>
    <col min="3" max="5" width="12.28515625" style="21" customWidth="1"/>
    <col min="6" max="7" width="12.28515625" style="29" customWidth="1"/>
    <col min="8" max="9" width="12.28515625" style="13" customWidth="1"/>
    <col min="10" max="10" width="10.7109375" style="13" customWidth="1"/>
    <col min="11" max="11" width="10.7109375" style="13" hidden="1" customWidth="1"/>
    <col min="12" max="13" width="10.7109375" style="13" customWidth="1"/>
    <col min="14" max="22" width="9.140625" style="13"/>
    <col min="23" max="23" width="14.5703125" style="13" bestFit="1" customWidth="1"/>
    <col min="24" max="24" width="10.7109375" style="13" bestFit="1" customWidth="1"/>
    <col min="25" max="28" width="9.140625" style="13"/>
    <col min="29" max="33" width="9.140625" style="19"/>
    <col min="34" max="34" width="10" style="19" bestFit="1" customWidth="1"/>
    <col min="35" max="40" width="9.140625" style="19"/>
    <col min="41" max="16384" width="9.140625" style="20"/>
  </cols>
  <sheetData>
    <row r="1" spans="1:40" s="9" customFormat="1" ht="15" customHeight="1">
      <c r="A1" s="162" t="s">
        <v>202</v>
      </c>
      <c r="B1" s="162"/>
      <c r="C1" s="163"/>
      <c r="D1" s="2"/>
      <c r="E1" s="2"/>
      <c r="F1" s="3"/>
      <c r="G1" s="3"/>
      <c r="H1" s="5"/>
      <c r="I1" s="6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3.35" customHeight="1">
      <c r="A2" s="53"/>
      <c r="B2" s="10"/>
      <c r="C2" s="43" t="s">
        <v>9</v>
      </c>
      <c r="D2" s="42"/>
      <c r="E2" s="42"/>
      <c r="F2" s="42"/>
      <c r="G2" s="42"/>
      <c r="H2" s="42"/>
      <c r="I2" s="54"/>
      <c r="W2" s="16"/>
      <c r="X2" s="17"/>
      <c r="Y2" s="17"/>
      <c r="Z2" s="17"/>
      <c r="AA2" s="17"/>
      <c r="AB2" s="17"/>
      <c r="AC2" s="17"/>
      <c r="AD2" s="17"/>
      <c r="AE2" s="17"/>
      <c r="AF2" s="17"/>
      <c r="AG2" s="18"/>
      <c r="AH2" s="18"/>
    </row>
    <row r="3" spans="1:40" ht="24.95" customHeight="1">
      <c r="A3" s="50"/>
      <c r="B3" s="37" t="s">
        <v>1</v>
      </c>
      <c r="C3" s="41" t="s">
        <v>165</v>
      </c>
      <c r="D3" s="38" t="s">
        <v>23</v>
      </c>
      <c r="E3" s="58" t="s">
        <v>24</v>
      </c>
      <c r="F3" s="56" t="s">
        <v>166</v>
      </c>
      <c r="G3" s="56" t="s">
        <v>229</v>
      </c>
      <c r="H3" s="38" t="s">
        <v>19</v>
      </c>
      <c r="I3" s="57" t="s">
        <v>0</v>
      </c>
      <c r="W3" s="16"/>
      <c r="X3" s="17"/>
      <c r="Y3" s="17"/>
      <c r="Z3" s="17"/>
      <c r="AA3" s="17"/>
      <c r="AB3" s="17"/>
      <c r="AC3" s="17"/>
      <c r="AD3" s="17"/>
      <c r="AE3" s="17"/>
      <c r="AF3" s="17"/>
      <c r="AG3" s="18"/>
      <c r="AH3" s="18"/>
    </row>
    <row r="4" spans="1:40" ht="13.35" hidden="1" customHeight="1">
      <c r="A4" s="45"/>
      <c r="B4" s="31" t="s">
        <v>67</v>
      </c>
      <c r="C4" s="60">
        <v>29288.396986</v>
      </c>
      <c r="D4" s="36">
        <v>5431.2969820000008</v>
      </c>
      <c r="E4" s="36">
        <v>372.94019099999997</v>
      </c>
      <c r="F4" s="36">
        <v>8351.4918949999992</v>
      </c>
      <c r="G4" s="36">
        <v>0</v>
      </c>
      <c r="H4" s="36">
        <v>626.14980000000003</v>
      </c>
      <c r="I4" s="71">
        <f t="shared" ref="I4:I11" si="0">SUM(C4:H4)</f>
        <v>44070.275854</v>
      </c>
      <c r="K4" s="13">
        <f>A1.4.1!F3</f>
        <v>44070.275854</v>
      </c>
      <c r="W4" s="16"/>
      <c r="X4" s="17"/>
      <c r="Y4" s="17"/>
      <c r="Z4" s="17"/>
      <c r="AA4" s="17"/>
      <c r="AB4" s="17"/>
      <c r="AC4" s="17"/>
      <c r="AD4" s="17"/>
      <c r="AE4" s="17"/>
      <c r="AF4" s="17"/>
      <c r="AG4" s="18"/>
      <c r="AH4" s="18"/>
    </row>
    <row r="5" spans="1:40" ht="13.35" hidden="1" customHeight="1">
      <c r="A5" s="45"/>
      <c r="B5" s="31" t="s">
        <v>68</v>
      </c>
      <c r="C5" s="60">
        <v>32768.179905999998</v>
      </c>
      <c r="D5" s="36">
        <v>6075.0447656800006</v>
      </c>
      <c r="E5" s="36">
        <v>400.23892144000001</v>
      </c>
      <c r="F5" s="36">
        <v>8928.0096457700001</v>
      </c>
      <c r="G5" s="36">
        <v>0</v>
      </c>
      <c r="H5" s="36">
        <v>710.21859999999992</v>
      </c>
      <c r="I5" s="71">
        <f t="shared" si="0"/>
        <v>48881.691838890001</v>
      </c>
      <c r="K5" s="13">
        <f>A1.4.1!F4</f>
        <v>48881.691838889994</v>
      </c>
      <c r="W5" s="16"/>
      <c r="X5" s="17"/>
      <c r="Y5" s="17"/>
      <c r="Z5" s="17"/>
      <c r="AA5" s="17"/>
      <c r="AB5" s="17"/>
      <c r="AC5" s="17"/>
      <c r="AD5" s="17"/>
      <c r="AE5" s="17"/>
      <c r="AF5" s="17"/>
      <c r="AG5" s="18"/>
      <c r="AH5" s="18"/>
    </row>
    <row r="6" spans="1:40" ht="13.35" hidden="1" customHeight="1">
      <c r="A6" s="45"/>
      <c r="B6" s="31" t="s">
        <v>69</v>
      </c>
      <c r="C6" s="60">
        <v>35902.887000000002</v>
      </c>
      <c r="D6" s="36">
        <v>5912.43</v>
      </c>
      <c r="E6" s="36">
        <v>718.73900000000003</v>
      </c>
      <c r="F6" s="36">
        <v>10391.582</v>
      </c>
      <c r="G6" s="36">
        <v>0</v>
      </c>
      <c r="H6" s="36">
        <v>647.23800000000006</v>
      </c>
      <c r="I6" s="71">
        <f t="shared" si="0"/>
        <v>53572.876000000004</v>
      </c>
      <c r="K6" s="13">
        <f>A1.4.1!F5</f>
        <v>53572.875999999997</v>
      </c>
      <c r="W6" s="16"/>
      <c r="X6" s="17"/>
      <c r="Y6" s="17"/>
      <c r="Z6" s="17"/>
      <c r="AA6" s="17"/>
      <c r="AB6" s="17"/>
      <c r="AC6" s="17"/>
      <c r="AD6" s="17"/>
      <c r="AE6" s="17"/>
      <c r="AF6" s="17"/>
      <c r="AG6" s="18"/>
      <c r="AH6" s="18"/>
    </row>
    <row r="7" spans="1:40" ht="13.35" hidden="1" customHeight="1">
      <c r="A7" s="45"/>
      <c r="B7" s="31" t="s">
        <v>76</v>
      </c>
      <c r="C7" s="60">
        <v>40095.641000000003</v>
      </c>
      <c r="D7" s="36">
        <v>7425.826</v>
      </c>
      <c r="E7" s="36">
        <v>581.63</v>
      </c>
      <c r="F7" s="36">
        <v>12091.169</v>
      </c>
      <c r="G7" s="36">
        <v>0</v>
      </c>
      <c r="H7" s="36">
        <v>424.77800000000002</v>
      </c>
      <c r="I7" s="71">
        <f t="shared" si="0"/>
        <v>60619.044000000002</v>
      </c>
      <c r="K7" s="13">
        <f>A1.4.1!F6</f>
        <v>60619.044000000002</v>
      </c>
      <c r="W7" s="16"/>
      <c r="X7" s="17"/>
      <c r="Y7" s="17"/>
      <c r="Z7" s="17"/>
      <c r="AA7" s="17"/>
      <c r="AB7" s="17"/>
      <c r="AC7" s="17"/>
      <c r="AD7" s="17"/>
      <c r="AE7" s="17"/>
      <c r="AF7" s="17"/>
      <c r="AG7" s="18"/>
      <c r="AH7" s="18"/>
    </row>
    <row r="8" spans="1:40" ht="13.35" hidden="1" customHeight="1">
      <c r="A8" s="45"/>
      <c r="B8" s="31" t="s">
        <v>70</v>
      </c>
      <c r="C8" s="60">
        <v>43985.449000000001</v>
      </c>
      <c r="D8" s="36">
        <v>8052.8329999999996</v>
      </c>
      <c r="E8" s="36">
        <v>518.91700000000003</v>
      </c>
      <c r="F8" s="36">
        <v>13640.009</v>
      </c>
      <c r="G8" s="36">
        <v>0</v>
      </c>
      <c r="H8" s="36">
        <v>15.973000000000001</v>
      </c>
      <c r="I8" s="71">
        <f t="shared" si="0"/>
        <v>66213.180999999997</v>
      </c>
      <c r="K8" s="13">
        <f>A1.4.1!F7</f>
        <v>66213.180999999997</v>
      </c>
      <c r="W8" s="16"/>
      <c r="X8" s="17"/>
      <c r="Y8" s="17"/>
      <c r="Z8" s="17"/>
      <c r="AA8" s="17"/>
      <c r="AB8" s="17"/>
      <c r="AC8" s="17"/>
      <c r="AD8" s="17"/>
      <c r="AE8" s="17"/>
      <c r="AF8" s="17"/>
      <c r="AG8" s="18"/>
      <c r="AH8" s="18"/>
    </row>
    <row r="9" spans="1:40" ht="13.35" hidden="1" customHeight="1">
      <c r="A9" s="45"/>
      <c r="B9" s="31" t="s">
        <v>71</v>
      </c>
      <c r="C9" s="60">
        <v>48376.84</v>
      </c>
      <c r="D9" s="36">
        <v>8886.1419999999998</v>
      </c>
      <c r="E9" s="36">
        <v>584.25800000000004</v>
      </c>
      <c r="F9" s="36">
        <v>14289.798000000001</v>
      </c>
      <c r="G9" s="36">
        <v>0</v>
      </c>
      <c r="H9" s="36">
        <v>47.62</v>
      </c>
      <c r="I9" s="71">
        <f t="shared" si="0"/>
        <v>72184.657999999996</v>
      </c>
      <c r="K9" s="13">
        <f>A1.4.1!F8</f>
        <v>72184.657999999996</v>
      </c>
      <c r="W9" s="16"/>
      <c r="X9" s="17"/>
      <c r="Y9" s="17"/>
      <c r="Z9" s="17"/>
      <c r="AA9" s="17"/>
      <c r="AB9" s="17"/>
      <c r="AC9" s="17"/>
      <c r="AD9" s="17"/>
      <c r="AE9" s="17"/>
      <c r="AF9" s="17"/>
      <c r="AG9" s="18"/>
      <c r="AH9" s="18"/>
    </row>
    <row r="10" spans="1:40" ht="13.35" hidden="1" customHeight="1">
      <c r="A10" s="45"/>
      <c r="B10" s="31" t="s">
        <v>72</v>
      </c>
      <c r="C10" s="60">
        <v>54455.192999999999</v>
      </c>
      <c r="D10" s="36">
        <v>9126.5889999999999</v>
      </c>
      <c r="E10" s="36">
        <v>693.88900000000001</v>
      </c>
      <c r="F10" s="36">
        <v>14495.289000000001</v>
      </c>
      <c r="G10" s="36">
        <v>85.78</v>
      </c>
      <c r="H10" s="36">
        <v>20.738</v>
      </c>
      <c r="I10" s="71">
        <f t="shared" si="0"/>
        <v>78877.478000000003</v>
      </c>
      <c r="K10" s="13">
        <f>A1.4.1!F9</f>
        <v>78877.478000000003</v>
      </c>
      <c r="W10" s="16"/>
      <c r="X10" s="17"/>
      <c r="Y10" s="17"/>
      <c r="Z10" s="17"/>
      <c r="AA10" s="17"/>
      <c r="AB10" s="17"/>
      <c r="AC10" s="17"/>
      <c r="AD10" s="17"/>
      <c r="AE10" s="17"/>
      <c r="AF10" s="17"/>
      <c r="AG10" s="18"/>
      <c r="AH10" s="18"/>
    </row>
    <row r="11" spans="1:40" ht="13.35" hidden="1" customHeight="1">
      <c r="A11" s="45"/>
      <c r="B11" s="31" t="s">
        <v>73</v>
      </c>
      <c r="C11" s="60">
        <v>61056.608999999997</v>
      </c>
      <c r="D11" s="36">
        <v>9797.2260000000006</v>
      </c>
      <c r="E11" s="36">
        <v>776.12800000000004</v>
      </c>
      <c r="F11" s="36">
        <v>14923.196</v>
      </c>
      <c r="G11" s="36">
        <v>296.39499999999998</v>
      </c>
      <c r="H11" s="36">
        <v>35.515000000000001</v>
      </c>
      <c r="I11" s="71">
        <f t="shared" si="0"/>
        <v>86885.068999999989</v>
      </c>
      <c r="K11" s="13">
        <f>A1.4.1!F10</f>
        <v>86885.069000000003</v>
      </c>
      <c r="W11" s="16"/>
      <c r="X11" s="17"/>
      <c r="Y11" s="17"/>
      <c r="Z11" s="17"/>
      <c r="AA11" s="17"/>
      <c r="AB11" s="17"/>
      <c r="AC11" s="17"/>
      <c r="AD11" s="17"/>
      <c r="AE11" s="17"/>
      <c r="AF11" s="17"/>
      <c r="AG11" s="18"/>
      <c r="AH11" s="18"/>
    </row>
    <row r="12" spans="1:40" ht="13.35" hidden="1" customHeight="1">
      <c r="A12" s="45"/>
      <c r="B12" s="31" t="s">
        <v>2</v>
      </c>
      <c r="C12" s="60">
        <v>70149.851999999999</v>
      </c>
      <c r="D12" s="36">
        <v>10422.626</v>
      </c>
      <c r="E12" s="36">
        <v>1050.184</v>
      </c>
      <c r="F12" s="36">
        <v>15333.757</v>
      </c>
      <c r="G12" s="36">
        <v>324.75700000000001</v>
      </c>
      <c r="H12" s="36">
        <v>30.335000000000001</v>
      </c>
      <c r="I12" s="49">
        <f t="shared" ref="I12:I17" si="1">SUM(C12:H12)</f>
        <v>97311.510999999999</v>
      </c>
      <c r="K12" s="13">
        <f>A1.4.1!F11</f>
        <v>97311.510999999999</v>
      </c>
      <c r="W12" s="25"/>
      <c r="X12" s="26"/>
      <c r="Y12" s="23"/>
      <c r="Z12" s="23"/>
      <c r="AA12" s="23"/>
      <c r="AB12" s="23"/>
      <c r="AC12" s="23"/>
      <c r="AD12" s="23"/>
      <c r="AE12" s="23"/>
      <c r="AF12" s="23"/>
      <c r="AG12" s="22"/>
      <c r="AH12" s="27"/>
      <c r="AI12" s="27"/>
    </row>
    <row r="13" spans="1:40" ht="13.35" customHeight="1">
      <c r="A13" s="45"/>
      <c r="B13" s="31" t="s">
        <v>3</v>
      </c>
      <c r="C13" s="60">
        <v>80681.755000000005</v>
      </c>
      <c r="D13" s="36">
        <v>11364.575999999999</v>
      </c>
      <c r="E13" s="36">
        <v>1016.151</v>
      </c>
      <c r="F13" s="36">
        <v>16652.387999999999</v>
      </c>
      <c r="G13" s="36">
        <v>367.16300000000001</v>
      </c>
      <c r="H13" s="36">
        <v>26.539000000000001</v>
      </c>
      <c r="I13" s="49">
        <f t="shared" si="1"/>
        <v>110108.572</v>
      </c>
      <c r="K13" s="13">
        <f>A1.4.1!F12</f>
        <v>110108.572</v>
      </c>
      <c r="W13" s="25"/>
      <c r="X13" s="26"/>
      <c r="Y13" s="23"/>
      <c r="Z13" s="23"/>
      <c r="AA13" s="23"/>
      <c r="AB13" s="23"/>
      <c r="AC13" s="23"/>
      <c r="AD13" s="23"/>
      <c r="AE13" s="23"/>
      <c r="AF13" s="23"/>
      <c r="AG13" s="22"/>
      <c r="AH13" s="27"/>
      <c r="AI13" s="27"/>
    </row>
    <row r="14" spans="1:40" ht="13.35" customHeight="1">
      <c r="A14" s="45"/>
      <c r="B14" s="31" t="s">
        <v>4</v>
      </c>
      <c r="C14" s="60">
        <v>98157.875</v>
      </c>
      <c r="D14" s="36">
        <v>13066.653</v>
      </c>
      <c r="E14" s="36">
        <v>1015.184</v>
      </c>
      <c r="F14" s="36">
        <v>19190.431</v>
      </c>
      <c r="G14" s="36">
        <v>412.17599999999999</v>
      </c>
      <c r="H14" s="36">
        <v>138.255</v>
      </c>
      <c r="I14" s="49">
        <f t="shared" si="1"/>
        <v>131980.57400000002</v>
      </c>
      <c r="K14" s="13">
        <f>A1.4.1!F13</f>
        <v>131980.57399999999</v>
      </c>
      <c r="W14" s="25"/>
      <c r="X14" s="26"/>
      <c r="Y14" s="23"/>
      <c r="Z14" s="23"/>
      <c r="AA14" s="23"/>
      <c r="AB14" s="23"/>
      <c r="AC14" s="23"/>
      <c r="AD14" s="23"/>
      <c r="AE14" s="23"/>
      <c r="AF14" s="23"/>
      <c r="AG14" s="22"/>
      <c r="AH14" s="27"/>
      <c r="AI14" s="27"/>
    </row>
    <row r="15" spans="1:40" ht="13.35" customHeight="1">
      <c r="A15" s="45"/>
      <c r="B15" s="31" t="s">
        <v>5</v>
      </c>
      <c r="C15" s="60">
        <v>114351.63800000001</v>
      </c>
      <c r="D15" s="36">
        <v>14546.535</v>
      </c>
      <c r="E15" s="36">
        <v>1157.271</v>
      </c>
      <c r="F15" s="36">
        <v>20506.666000000001</v>
      </c>
      <c r="G15" s="36">
        <v>458.15800000000002</v>
      </c>
      <c r="H15" s="36">
        <v>203.37100000000001</v>
      </c>
      <c r="I15" s="49">
        <f t="shared" si="1"/>
        <v>151223.63900000002</v>
      </c>
      <c r="K15" s="301">
        <f>A1.4.1!F14</f>
        <v>151223.639</v>
      </c>
    </row>
    <row r="16" spans="1:40" ht="13.35" customHeight="1">
      <c r="A16" s="45"/>
      <c r="B16" s="31" t="s">
        <v>6</v>
      </c>
      <c r="C16" s="60">
        <v>134462.59899999999</v>
      </c>
      <c r="D16" s="36">
        <v>16369.396000000001</v>
      </c>
      <c r="E16" s="36">
        <v>1282.664</v>
      </c>
      <c r="F16" s="36">
        <v>21844.642</v>
      </c>
      <c r="G16" s="36">
        <v>484.82299999999998</v>
      </c>
      <c r="H16" s="36">
        <v>227.24799999999999</v>
      </c>
      <c r="I16" s="49">
        <f t="shared" si="1"/>
        <v>174671.37199999997</v>
      </c>
      <c r="K16" s="13">
        <f>A1.4.1!F15</f>
        <v>174671.372</v>
      </c>
    </row>
    <row r="17" spans="1:41" ht="13.35" customHeight="1">
      <c r="A17" s="45"/>
      <c r="B17" s="31" t="s">
        <v>18</v>
      </c>
      <c r="C17" s="60">
        <v>150442.84899999999</v>
      </c>
      <c r="D17" s="36">
        <v>18218.447</v>
      </c>
      <c r="E17" s="36">
        <v>1480.454</v>
      </c>
      <c r="F17" s="36">
        <v>23740.510999999999</v>
      </c>
      <c r="G17" s="36">
        <v>540.63499999999999</v>
      </c>
      <c r="H17" s="36">
        <v>267.399</v>
      </c>
      <c r="I17" s="49">
        <f t="shared" si="1"/>
        <v>194690.29499999998</v>
      </c>
      <c r="K17" s="13">
        <f>A1.4.1!F16</f>
        <v>194690.29500000001</v>
      </c>
    </row>
    <row r="18" spans="1:41" ht="13.35" customHeight="1">
      <c r="A18" s="50"/>
      <c r="B18" s="44" t="s">
        <v>180</v>
      </c>
      <c r="C18" s="61">
        <v>154343.122</v>
      </c>
      <c r="D18" s="52">
        <v>20184.539000000001</v>
      </c>
      <c r="E18" s="52">
        <v>1169.529</v>
      </c>
      <c r="F18" s="52">
        <v>24883.776000000002</v>
      </c>
      <c r="G18" s="52">
        <v>549.36500000000001</v>
      </c>
      <c r="H18" s="52">
        <v>285.73</v>
      </c>
      <c r="I18" s="51">
        <f>SUM(C18:H18)</f>
        <v>201416.06100000002</v>
      </c>
      <c r="K18" s="13">
        <f>A1.4.1!F17</f>
        <v>201416.06099999999</v>
      </c>
    </row>
    <row r="19" spans="1:41" ht="13.35" customHeight="1">
      <c r="A19" s="50"/>
      <c r="B19" s="244" t="s">
        <v>136</v>
      </c>
      <c r="C19" s="61"/>
      <c r="D19" s="52"/>
      <c r="E19" s="52"/>
      <c r="F19" s="52"/>
      <c r="G19" s="52"/>
      <c r="H19" s="52"/>
      <c r="I19" s="318"/>
      <c r="AC19" s="13"/>
      <c r="AO19" s="19"/>
    </row>
    <row r="20" spans="1:41" ht="13.35" customHeight="1">
      <c r="A20" s="45"/>
      <c r="B20" s="31" t="s">
        <v>2</v>
      </c>
      <c r="C20" s="82">
        <f t="shared" ref="C20:I26" si="2">C12/$I12</f>
        <v>0.72087928015011504</v>
      </c>
      <c r="D20" s="67">
        <f t="shared" si="2"/>
        <v>0.10710578731019807</v>
      </c>
      <c r="E20" s="67">
        <f t="shared" si="2"/>
        <v>1.0791981228202283E-2</v>
      </c>
      <c r="F20" s="67">
        <f t="shared" si="2"/>
        <v>0.15757392771344389</v>
      </c>
      <c r="G20" s="67">
        <f t="shared" si="2"/>
        <v>3.3372927484395963E-3</v>
      </c>
      <c r="H20" s="67">
        <f t="shared" si="2"/>
        <v>3.1173084960113302E-4</v>
      </c>
      <c r="I20" s="97">
        <f t="shared" si="2"/>
        <v>1</v>
      </c>
      <c r="AC20" s="13"/>
      <c r="AO20" s="19"/>
    </row>
    <row r="21" spans="1:41" ht="13.35" customHeight="1">
      <c r="A21" s="45"/>
      <c r="B21" s="31" t="s">
        <v>3</v>
      </c>
      <c r="C21" s="82">
        <f t="shared" si="2"/>
        <v>0.73274726512664246</v>
      </c>
      <c r="D21" s="67">
        <f t="shared" si="2"/>
        <v>0.10321245470334497</v>
      </c>
      <c r="E21" s="67">
        <f t="shared" si="2"/>
        <v>9.2286275404607002E-3</v>
      </c>
      <c r="F21" s="67">
        <f t="shared" si="2"/>
        <v>0.15123607270104275</v>
      </c>
      <c r="G21" s="67">
        <f t="shared" si="2"/>
        <v>3.3345541889327202E-3</v>
      </c>
      <c r="H21" s="67">
        <f t="shared" si="2"/>
        <v>2.4102573957638829E-4</v>
      </c>
      <c r="I21" s="97">
        <f t="shared" si="2"/>
        <v>1</v>
      </c>
      <c r="AC21" s="13"/>
      <c r="AO21" s="19"/>
    </row>
    <row r="22" spans="1:41" ht="13.35" customHeight="1">
      <c r="A22" s="45"/>
      <c r="B22" s="31" t="s">
        <v>4</v>
      </c>
      <c r="C22" s="82">
        <f t="shared" si="2"/>
        <v>0.74372971737492199</v>
      </c>
      <c r="D22" s="67">
        <f t="shared" si="2"/>
        <v>9.9004365597015795E-2</v>
      </c>
      <c r="E22" s="67">
        <f t="shared" si="2"/>
        <v>7.6919198729958529E-3</v>
      </c>
      <c r="F22" s="67">
        <f t="shared" si="2"/>
        <v>0.14540345157159262</v>
      </c>
      <c r="G22" s="67">
        <f t="shared" si="2"/>
        <v>3.1230050567896449E-3</v>
      </c>
      <c r="H22" s="67">
        <f t="shared" si="2"/>
        <v>1.0475405266838738E-3</v>
      </c>
      <c r="I22" s="97">
        <f t="shared" si="2"/>
        <v>1</v>
      </c>
      <c r="AC22" s="13"/>
      <c r="AO22" s="19"/>
    </row>
    <row r="23" spans="1:41" ht="13.35" customHeight="1">
      <c r="A23" s="45"/>
      <c r="B23" s="31" t="s">
        <v>5</v>
      </c>
      <c r="C23" s="82">
        <f t="shared" si="2"/>
        <v>0.75617567965019006</v>
      </c>
      <c r="D23" s="67">
        <f t="shared" si="2"/>
        <v>9.6192203125068279E-2</v>
      </c>
      <c r="E23" s="67">
        <f t="shared" si="2"/>
        <v>7.6527122852796826E-3</v>
      </c>
      <c r="F23" s="67">
        <f t="shared" si="2"/>
        <v>0.13560489706242287</v>
      </c>
      <c r="G23" s="67">
        <f t="shared" si="2"/>
        <v>3.0296718358959734E-3</v>
      </c>
      <c r="H23" s="67">
        <f t="shared" si="2"/>
        <v>1.3448360411430118E-3</v>
      </c>
      <c r="I23" s="97">
        <f t="shared" si="2"/>
        <v>1</v>
      </c>
      <c r="AC23" s="13"/>
      <c r="AO23" s="19"/>
    </row>
    <row r="24" spans="1:41" ht="13.35" customHeight="1">
      <c r="A24" s="45"/>
      <c r="B24" s="31" t="s">
        <v>6</v>
      </c>
      <c r="C24" s="82">
        <f t="shared" si="2"/>
        <v>0.76980330239805983</v>
      </c>
      <c r="D24" s="67">
        <f t="shared" si="2"/>
        <v>9.3715391438042875E-2</v>
      </c>
      <c r="E24" s="67">
        <f t="shared" si="2"/>
        <v>7.343298362596019E-3</v>
      </c>
      <c r="F24" s="67">
        <f t="shared" si="2"/>
        <v>0.12506137525501318</v>
      </c>
      <c r="G24" s="67">
        <f t="shared" si="2"/>
        <v>2.7756294259828683E-3</v>
      </c>
      <c r="H24" s="67">
        <f t="shared" si="2"/>
        <v>1.3010031203052554E-3</v>
      </c>
      <c r="I24" s="97">
        <f t="shared" si="2"/>
        <v>1</v>
      </c>
      <c r="AC24" s="13"/>
      <c r="AO24" s="19"/>
    </row>
    <row r="25" spans="1:41" ht="13.35" customHeight="1">
      <c r="A25" s="45"/>
      <c r="B25" s="31" t="s">
        <v>18</v>
      </c>
      <c r="C25" s="82">
        <f t="shared" si="2"/>
        <v>0.77272906181584444</v>
      </c>
      <c r="D25" s="67">
        <f t="shared" si="2"/>
        <v>9.3576554496463224E-2</v>
      </c>
      <c r="E25" s="67">
        <f t="shared" si="2"/>
        <v>7.6041489381892405E-3</v>
      </c>
      <c r="F25" s="67">
        <f t="shared" si="2"/>
        <v>0.12193987892411381</v>
      </c>
      <c r="G25" s="67">
        <f t="shared" si="2"/>
        <v>2.776897533593033E-3</v>
      </c>
      <c r="H25" s="67">
        <f t="shared" si="2"/>
        <v>1.3734582917962091E-3</v>
      </c>
      <c r="I25" s="97">
        <f t="shared" si="2"/>
        <v>1</v>
      </c>
      <c r="AC25" s="13"/>
      <c r="AO25" s="19"/>
    </row>
    <row r="26" spans="1:41" ht="13.35" customHeight="1">
      <c r="A26" s="45"/>
      <c r="B26" s="31" t="s">
        <v>180</v>
      </c>
      <c r="C26" s="82">
        <f t="shared" si="2"/>
        <v>0.76629004277866397</v>
      </c>
      <c r="D26" s="67">
        <f t="shared" si="2"/>
        <v>0.10021315529549552</v>
      </c>
      <c r="E26" s="67">
        <f t="shared" si="2"/>
        <v>5.8065329755406141E-3</v>
      </c>
      <c r="F26" s="67">
        <f t="shared" si="2"/>
        <v>0.12354414973888303</v>
      </c>
      <c r="G26" s="67">
        <f t="shared" si="2"/>
        <v>2.7275133734245751E-3</v>
      </c>
      <c r="H26" s="67">
        <f t="shared" si="2"/>
        <v>1.4186058379922343E-3</v>
      </c>
      <c r="I26" s="97">
        <f t="shared" si="2"/>
        <v>1</v>
      </c>
      <c r="AC26" s="13"/>
      <c r="AO26" s="19"/>
    </row>
    <row r="27" spans="1:41" ht="13.35" customHeight="1">
      <c r="A27" s="220"/>
      <c r="B27" s="230" t="s">
        <v>135</v>
      </c>
      <c r="C27" s="240"/>
      <c r="D27" s="234"/>
      <c r="E27" s="234"/>
      <c r="F27" s="234"/>
      <c r="G27" s="234"/>
      <c r="H27" s="234"/>
      <c r="I27" s="235"/>
      <c r="AC27" s="13"/>
      <c r="AO27" s="19"/>
    </row>
    <row r="28" spans="1:41" ht="13.35" customHeight="1">
      <c r="A28" s="45"/>
      <c r="B28" s="31" t="s">
        <v>3</v>
      </c>
      <c r="C28" s="82">
        <f t="shared" ref="C28:I33" si="3">C13/C12-1</f>
        <v>0.15013435808816822</v>
      </c>
      <c r="D28" s="67">
        <f t="shared" si="3"/>
        <v>9.0375496539931488E-2</v>
      </c>
      <c r="E28" s="67">
        <f t="shared" si="3"/>
        <v>-3.2406702063638382E-2</v>
      </c>
      <c r="F28" s="67">
        <f t="shared" si="3"/>
        <v>8.5995297825575356E-2</v>
      </c>
      <c r="G28" s="67">
        <f t="shared" si="3"/>
        <v>0.13057763189092153</v>
      </c>
      <c r="H28" s="67">
        <f t="shared" ref="H28" si="4">H13/H12-1</f>
        <v>-0.1251359815394758</v>
      </c>
      <c r="I28" s="97">
        <f t="shared" si="3"/>
        <v>0.13150613805595923</v>
      </c>
      <c r="AC28" s="13"/>
      <c r="AO28" s="19"/>
    </row>
    <row r="29" spans="1:41" ht="13.35" customHeight="1">
      <c r="A29" s="45"/>
      <c r="B29" s="31" t="s">
        <v>4</v>
      </c>
      <c r="C29" s="82">
        <f t="shared" si="3"/>
        <v>0.21660560060945611</v>
      </c>
      <c r="D29" s="67">
        <f t="shared" si="3"/>
        <v>0.14977039178584417</v>
      </c>
      <c r="E29" s="67">
        <f t="shared" si="3"/>
        <v>-9.5163022031174993E-4</v>
      </c>
      <c r="F29" s="67">
        <f t="shared" si="3"/>
        <v>0.15241315539849309</v>
      </c>
      <c r="G29" s="67">
        <f t="shared" si="3"/>
        <v>0.12259677581891415</v>
      </c>
      <c r="H29" s="67">
        <f t="shared" ref="H29" si="5">H14/H13-1</f>
        <v>4.209502995591393</v>
      </c>
      <c r="I29" s="97">
        <f t="shared" si="3"/>
        <v>0.19864032021049205</v>
      </c>
      <c r="AC29" s="13"/>
      <c r="AO29" s="19"/>
    </row>
    <row r="30" spans="1:41" ht="13.35" customHeight="1">
      <c r="A30" s="45"/>
      <c r="B30" s="31" t="s">
        <v>5</v>
      </c>
      <c r="C30" s="82">
        <f t="shared" si="3"/>
        <v>0.16497670716689838</v>
      </c>
      <c r="D30" s="67">
        <f t="shared" si="3"/>
        <v>0.11325639396714671</v>
      </c>
      <c r="E30" s="67">
        <f t="shared" si="3"/>
        <v>0.13996181972923138</v>
      </c>
      <c r="F30" s="67">
        <f t="shared" si="3"/>
        <v>6.8588089553590637E-2</v>
      </c>
      <c r="G30" s="67">
        <f t="shared" si="3"/>
        <v>0.11155913978494625</v>
      </c>
      <c r="H30" s="67">
        <f t="shared" ref="H30" si="6">H15/H14-1</f>
        <v>0.47098477451086773</v>
      </c>
      <c r="I30" s="97">
        <f t="shared" si="3"/>
        <v>0.14580225268606584</v>
      </c>
      <c r="AC30" s="13"/>
      <c r="AO30" s="19"/>
    </row>
    <row r="31" spans="1:41" ht="13.35" customHeight="1">
      <c r="A31" s="45"/>
      <c r="B31" s="31" t="s">
        <v>6</v>
      </c>
      <c r="C31" s="82">
        <f t="shared" si="3"/>
        <v>0.17586946152883254</v>
      </c>
      <c r="D31" s="67">
        <f t="shared" si="3"/>
        <v>0.12531238538937295</v>
      </c>
      <c r="E31" s="67">
        <f t="shared" si="3"/>
        <v>0.10835232197125833</v>
      </c>
      <c r="F31" s="67">
        <f t="shared" si="3"/>
        <v>6.5245905892259648E-2</v>
      </c>
      <c r="G31" s="67">
        <f t="shared" si="3"/>
        <v>5.8200446134302863E-2</v>
      </c>
      <c r="H31" s="67">
        <f t="shared" ref="H31" si="7">H16/H15-1</f>
        <v>0.11740611984992944</v>
      </c>
      <c r="I31" s="97">
        <f t="shared" si="3"/>
        <v>0.15505335776240603</v>
      </c>
      <c r="AC31" s="13"/>
      <c r="AO31" s="19"/>
    </row>
    <row r="32" spans="1:41" ht="13.35" customHeight="1">
      <c r="A32" s="45"/>
      <c r="B32" s="31" t="s">
        <v>18</v>
      </c>
      <c r="C32" s="82">
        <f t="shared" si="3"/>
        <v>0.11884531549178212</v>
      </c>
      <c r="D32" s="67">
        <f t="shared" si="3"/>
        <v>0.11295780247481324</v>
      </c>
      <c r="E32" s="67">
        <f t="shared" si="3"/>
        <v>0.15420250353950826</v>
      </c>
      <c r="F32" s="67">
        <f t="shared" si="3"/>
        <v>8.6788742063156565E-2</v>
      </c>
      <c r="G32" s="67">
        <f t="shared" si="3"/>
        <v>0.11511830090569131</v>
      </c>
      <c r="H32" s="67">
        <f t="shared" ref="H32" si="8">H17/H16-1</f>
        <v>0.17668362317820185</v>
      </c>
      <c r="I32" s="97">
        <f t="shared" si="3"/>
        <v>0.11460906713436714</v>
      </c>
      <c r="AC32" s="13"/>
      <c r="AO32" s="19"/>
    </row>
    <row r="33" spans="1:41" ht="13.35" customHeight="1">
      <c r="A33" s="46"/>
      <c r="B33" s="30" t="s">
        <v>180</v>
      </c>
      <c r="C33" s="90">
        <f t="shared" si="3"/>
        <v>2.5925280104207582E-2</v>
      </c>
      <c r="D33" s="91">
        <f t="shared" si="3"/>
        <v>0.10791765071962511</v>
      </c>
      <c r="E33" s="91">
        <f t="shared" si="3"/>
        <v>-0.2100200343948545</v>
      </c>
      <c r="F33" s="91">
        <f t="shared" si="3"/>
        <v>4.8156714065674677E-2</v>
      </c>
      <c r="G33" s="91">
        <f t="shared" si="3"/>
        <v>1.6147678193235704E-2</v>
      </c>
      <c r="H33" s="91">
        <f t="shared" ref="H33" si="9">H18/H17-1</f>
        <v>6.8552986361205548E-2</v>
      </c>
      <c r="I33" s="319">
        <f t="shared" si="3"/>
        <v>3.4545974672235413E-2</v>
      </c>
      <c r="AC33" s="13"/>
      <c r="AO33" s="19"/>
    </row>
    <row r="34" spans="1:41" customFormat="1" ht="12" customHeight="1">
      <c r="B34" s="32" t="s">
        <v>78</v>
      </c>
      <c r="E34" s="21"/>
    </row>
    <row r="35" spans="1:41" customFormat="1" ht="15" customHeight="1">
      <c r="J35" s="59"/>
    </row>
    <row r="36" spans="1:41" customFormat="1" ht="13.35" customHeight="1"/>
    <row r="37" spans="1:41" customFormat="1" ht="13.35" customHeight="1">
      <c r="J37" s="59"/>
    </row>
    <row r="38" spans="1:41" customFormat="1" ht="13.35" customHeight="1"/>
    <row r="39" spans="1:41" customFormat="1" ht="13.35" customHeight="1"/>
    <row r="40" spans="1:41" customFormat="1" ht="13.35" customHeight="1"/>
    <row r="41" spans="1:41" customFormat="1" ht="13.35" customHeight="1"/>
    <row r="42" spans="1:41" customFormat="1" ht="13.35" customHeight="1"/>
    <row r="43" spans="1:41" customFormat="1" ht="13.35" customHeight="1"/>
    <row r="44" spans="1:41" customFormat="1" ht="13.35" customHeight="1"/>
    <row r="45" spans="1:41" customFormat="1" ht="13.35" customHeight="1"/>
    <row r="46" spans="1:41" customFormat="1" ht="13.35" customHeight="1"/>
    <row r="47" spans="1:41" customFormat="1" ht="13.35" customHeight="1"/>
    <row r="48" spans="1:41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  <row r="3324" customFormat="1" ht="13.35" customHeight="1"/>
    <row r="3325" customFormat="1" ht="13.35" customHeight="1"/>
    <row r="3326" customFormat="1" ht="13.35" customHeight="1"/>
    <row r="3327" customFormat="1" ht="13.35" customHeight="1"/>
    <row r="3328" customFormat="1" ht="13.35" customHeight="1"/>
    <row r="3329" customFormat="1" ht="13.35" customHeight="1"/>
    <row r="3330" customFormat="1" ht="13.35" customHeight="1"/>
    <row r="3331" customFormat="1" ht="13.35" customHeight="1"/>
    <row r="3332" customFormat="1" ht="13.35" customHeight="1"/>
    <row r="3333" customFormat="1" ht="13.35" customHeight="1"/>
    <row r="3334" customFormat="1" ht="13.35" customHeight="1"/>
    <row r="3335" customFormat="1" ht="13.35" customHeight="1"/>
    <row r="3336" customFormat="1" ht="13.35" customHeight="1"/>
    <row r="3337" customFormat="1" ht="13.35" customHeight="1"/>
    <row r="3338" customFormat="1" ht="13.35" customHeight="1"/>
    <row r="3339" customFormat="1" ht="13.35" customHeight="1"/>
    <row r="3340" customFormat="1" ht="13.35" customHeight="1"/>
    <row r="3341" customFormat="1" ht="13.35" customHeight="1"/>
    <row r="3342" customFormat="1" ht="13.35" customHeight="1"/>
    <row r="3343" customFormat="1" ht="13.35" customHeight="1"/>
    <row r="3344" customFormat="1" ht="13.35" customHeight="1"/>
    <row r="3345" customFormat="1" ht="13.35" customHeight="1"/>
    <row r="3346" customFormat="1" ht="13.35" customHeight="1"/>
  </sheetData>
  <phoneticPr fontId="11" type="noConversion"/>
  <conditionalFormatting sqref="I4:I18">
    <cfRule type="cellIs" dxfId="1" priority="1" stopIfTrue="1" operator="notEqual">
      <formula>$K4</formula>
    </cfRule>
  </conditionalFormatting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13">
    <tabColor theme="4" tint="0.39997558519241921"/>
    <pageSetUpPr fitToPage="1"/>
  </sheetPr>
  <dimension ref="A1:AM3318"/>
  <sheetViews>
    <sheetView showGridLines="0" workbookViewId="0"/>
  </sheetViews>
  <sheetFormatPr defaultRowHeight="12.75"/>
  <cols>
    <col min="1" max="1" width="0.85546875" style="152" customWidth="1"/>
    <col min="2" max="2" width="9.7109375" style="158" customWidth="1"/>
    <col min="3" max="3" width="12.28515625" style="158" customWidth="1"/>
    <col min="4" max="5" width="12.28515625" style="159" customWidth="1"/>
    <col min="6" max="7" width="12.28515625" style="114" customWidth="1"/>
    <col min="8" max="9" width="10.7109375" style="114" customWidth="1"/>
    <col min="10" max="12" width="10.7109375" style="114" hidden="1" customWidth="1"/>
    <col min="13" max="17" width="0" style="114" hidden="1" customWidth="1"/>
    <col min="18" max="21" width="9.140625" style="114"/>
    <col min="22" max="22" width="14.5703125" style="114" bestFit="1" customWidth="1"/>
    <col min="23" max="23" width="10.7109375" style="114" bestFit="1" customWidth="1"/>
    <col min="24" max="27" width="9.140625" style="114"/>
    <col min="28" max="32" width="9.140625" style="118"/>
    <col min="33" max="33" width="10" style="118" bestFit="1" customWidth="1"/>
    <col min="34" max="39" width="9.140625" style="118"/>
    <col min="40" max="16384" width="9.140625" style="119"/>
  </cols>
  <sheetData>
    <row r="1" spans="1:39" s="107" customFormat="1" ht="15" customHeight="1">
      <c r="A1" s="284" t="s">
        <v>203</v>
      </c>
      <c r="B1" s="284"/>
      <c r="C1" s="286"/>
      <c r="D1" s="103"/>
      <c r="E1" s="103"/>
      <c r="F1" s="104"/>
      <c r="G1" s="105"/>
      <c r="H1" s="105"/>
      <c r="I1" s="105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</row>
    <row r="2" spans="1:39" ht="12.75" customHeight="1">
      <c r="A2" s="108"/>
      <c r="B2" s="109"/>
      <c r="C2" s="110" t="s">
        <v>64</v>
      </c>
      <c r="D2" s="111"/>
      <c r="E2" s="111"/>
      <c r="F2" s="111"/>
      <c r="G2" s="112"/>
      <c r="H2" s="113" t="s">
        <v>79</v>
      </c>
      <c r="I2" s="113"/>
      <c r="V2" s="115"/>
      <c r="W2" s="116"/>
      <c r="X2" s="116"/>
      <c r="Y2" s="116"/>
      <c r="Z2" s="116"/>
      <c r="AA2" s="116"/>
      <c r="AB2" s="116"/>
      <c r="AC2" s="116"/>
      <c r="AD2" s="116"/>
      <c r="AE2" s="116"/>
      <c r="AF2" s="117"/>
      <c r="AG2" s="117"/>
    </row>
    <row r="3" spans="1:39" ht="12.75" customHeight="1">
      <c r="A3" s="120"/>
      <c r="B3" s="121" t="s">
        <v>1</v>
      </c>
      <c r="C3" s="122" t="s">
        <v>80</v>
      </c>
      <c r="D3" s="123" t="s">
        <v>54</v>
      </c>
      <c r="E3" s="124" t="s">
        <v>81</v>
      </c>
      <c r="F3" s="125" t="s">
        <v>82</v>
      </c>
      <c r="G3" s="126" t="s">
        <v>0</v>
      </c>
      <c r="H3" s="127"/>
      <c r="I3" s="127"/>
      <c r="K3" s="128" t="s">
        <v>83</v>
      </c>
      <c r="L3" s="128" t="s">
        <v>84</v>
      </c>
      <c r="M3" s="114" t="s">
        <v>85</v>
      </c>
      <c r="N3" s="114" t="s">
        <v>86</v>
      </c>
      <c r="V3" s="115"/>
      <c r="W3" s="116"/>
      <c r="X3" s="116"/>
      <c r="Y3" s="116"/>
      <c r="Z3" s="116"/>
      <c r="AA3" s="116"/>
      <c r="AB3" s="116"/>
      <c r="AC3" s="116"/>
      <c r="AD3" s="116"/>
      <c r="AE3" s="116"/>
      <c r="AF3" s="117"/>
      <c r="AG3" s="117"/>
    </row>
    <row r="4" spans="1:39" ht="13.35" hidden="1" customHeight="1">
      <c r="A4" s="129"/>
      <c r="B4" s="130" t="s">
        <v>2</v>
      </c>
      <c r="C4" s="131">
        <v>83675.255000000005</v>
      </c>
      <c r="D4" s="132">
        <v>37745.794000000002</v>
      </c>
      <c r="E4" s="133">
        <f t="shared" ref="E4:E9" si="0">SUM(C4:D4)</f>
        <v>121421.049</v>
      </c>
      <c r="F4" s="132">
        <v>-51271.197</v>
      </c>
      <c r="G4" s="134">
        <f t="shared" ref="G4:G9" si="1">SUM(E4:F4)</f>
        <v>70149.851999999999</v>
      </c>
      <c r="H4" s="135"/>
      <c r="I4" s="135"/>
      <c r="J4" s="114">
        <f>A1.7.1!C12</f>
        <v>70149.851999999999</v>
      </c>
      <c r="K4" s="114">
        <f t="shared" ref="K4:K9" si="2">SUM(C4:D4)</f>
        <v>121421.049</v>
      </c>
      <c r="L4" s="93">
        <f t="shared" ref="L4:L9" si="3">F4/K4</f>
        <v>-0.4222595457892972</v>
      </c>
      <c r="M4" s="93">
        <f t="shared" ref="M4:M9" si="4">D4/K4</f>
        <v>0.31086697332025193</v>
      </c>
      <c r="N4" s="93">
        <f t="shared" ref="N4:N9" si="5">C4/K4</f>
        <v>0.68913302667974818</v>
      </c>
      <c r="V4" s="136"/>
      <c r="W4" s="137"/>
      <c r="X4" s="138"/>
      <c r="Y4" s="138"/>
      <c r="Z4" s="138"/>
      <c r="AA4" s="138"/>
      <c r="AB4" s="138"/>
      <c r="AC4" s="138"/>
      <c r="AD4" s="138"/>
      <c r="AE4" s="138"/>
      <c r="AF4" s="139"/>
      <c r="AG4" s="140"/>
      <c r="AH4" s="140"/>
    </row>
    <row r="5" spans="1:39" ht="13.35" customHeight="1">
      <c r="A5" s="129"/>
      <c r="B5" s="130" t="s">
        <v>3</v>
      </c>
      <c r="C5" s="131">
        <v>96405.255999999994</v>
      </c>
      <c r="D5" s="132">
        <v>36947.476000000002</v>
      </c>
      <c r="E5" s="133">
        <f t="shared" si="0"/>
        <v>133352.73199999999</v>
      </c>
      <c r="F5" s="132">
        <v>-52670.976999999999</v>
      </c>
      <c r="G5" s="134">
        <f t="shared" si="1"/>
        <v>80681.75499999999</v>
      </c>
      <c r="H5" s="135"/>
      <c r="I5" s="135"/>
      <c r="J5" s="114">
        <f>A1.7.1!C13</f>
        <v>80681.755000000005</v>
      </c>
      <c r="K5" s="114">
        <f t="shared" si="2"/>
        <v>133352.73199999999</v>
      </c>
      <c r="L5" s="93">
        <f t="shared" si="3"/>
        <v>-0.3949748626072393</v>
      </c>
      <c r="M5" s="93">
        <f t="shared" si="4"/>
        <v>0.27706575970262093</v>
      </c>
      <c r="N5" s="93">
        <f t="shared" si="5"/>
        <v>0.72293424029737918</v>
      </c>
      <c r="P5" s="141"/>
      <c r="Q5" s="142">
        <f>J9</f>
        <v>150442.84899999999</v>
      </c>
      <c r="V5" s="136"/>
      <c r="W5" s="137"/>
      <c r="X5" s="138"/>
      <c r="Y5" s="138"/>
      <c r="Z5" s="138"/>
      <c r="AA5" s="138"/>
      <c r="AB5" s="138"/>
      <c r="AC5" s="138"/>
      <c r="AD5" s="138"/>
      <c r="AE5" s="138"/>
      <c r="AF5" s="139"/>
      <c r="AG5" s="140"/>
      <c r="AH5" s="140"/>
    </row>
    <row r="6" spans="1:39" ht="13.35" customHeight="1">
      <c r="A6" s="129"/>
      <c r="B6" s="130" t="s">
        <v>4</v>
      </c>
      <c r="C6" s="131">
        <v>110166.83900000001</v>
      </c>
      <c r="D6" s="132">
        <v>43465.701000000001</v>
      </c>
      <c r="E6" s="133">
        <f t="shared" si="0"/>
        <v>153632.54</v>
      </c>
      <c r="F6" s="132">
        <v>-55474.665000000001</v>
      </c>
      <c r="G6" s="134">
        <f t="shared" si="1"/>
        <v>98157.875</v>
      </c>
      <c r="H6" s="135"/>
      <c r="I6" s="135"/>
      <c r="J6" s="114">
        <f>A1.7.1!C14</f>
        <v>98157.875</v>
      </c>
      <c r="K6" s="114">
        <f t="shared" si="2"/>
        <v>153632.54</v>
      </c>
      <c r="L6" s="93">
        <f t="shared" si="3"/>
        <v>-0.36108668775508102</v>
      </c>
      <c r="M6" s="93">
        <f t="shared" si="4"/>
        <v>0.28291988793519912</v>
      </c>
      <c r="N6" s="93">
        <f t="shared" si="5"/>
        <v>0.71708011206480082</v>
      </c>
      <c r="P6" s="143">
        <f>C7/$G$7</f>
        <v>1.0997333068372839</v>
      </c>
      <c r="Q6" s="144">
        <f>$Q$5*P6</f>
        <v>165447.01182079216</v>
      </c>
      <c r="V6" s="136"/>
      <c r="W6" s="137"/>
      <c r="X6" s="138"/>
      <c r="Y6" s="138"/>
      <c r="Z6" s="138"/>
      <c r="AA6" s="138"/>
      <c r="AB6" s="138"/>
      <c r="AC6" s="138"/>
      <c r="AD6" s="138"/>
      <c r="AE6" s="138"/>
      <c r="AF6" s="139"/>
      <c r="AG6" s="140"/>
      <c r="AH6" s="140"/>
    </row>
    <row r="7" spans="1:39" ht="13.35" customHeight="1">
      <c r="A7" s="129"/>
      <c r="B7" s="130" t="s">
        <v>5</v>
      </c>
      <c r="C7" s="131">
        <v>125756.30499999999</v>
      </c>
      <c r="D7" s="132">
        <v>50261.095999999998</v>
      </c>
      <c r="E7" s="133">
        <f t="shared" si="0"/>
        <v>176017.40099999998</v>
      </c>
      <c r="F7" s="132">
        <v>-61665.762999999999</v>
      </c>
      <c r="G7" s="134">
        <f t="shared" si="1"/>
        <v>114351.63799999998</v>
      </c>
      <c r="H7" s="135"/>
      <c r="I7" s="135"/>
      <c r="J7" s="114">
        <f>A1.7.1!C15</f>
        <v>114351.63800000001</v>
      </c>
      <c r="K7" s="114">
        <f t="shared" si="2"/>
        <v>176017.40099999998</v>
      </c>
      <c r="L7" s="93">
        <f t="shared" si="3"/>
        <v>-0.35033901562948316</v>
      </c>
      <c r="M7" s="93">
        <f t="shared" si="4"/>
        <v>0.28554617733504656</v>
      </c>
      <c r="N7" s="93">
        <f t="shared" si="5"/>
        <v>0.7144538226649535</v>
      </c>
      <c r="P7" s="143">
        <f>D7/$G$7</f>
        <v>0.4395310542031764</v>
      </c>
      <c r="Q7" s="144">
        <f>$Q$5*P7</f>
        <v>66124.30401829927</v>
      </c>
    </row>
    <row r="8" spans="1:39" ht="13.35" customHeight="1">
      <c r="A8" s="129"/>
      <c r="B8" s="130" t="s">
        <v>6</v>
      </c>
      <c r="C8" s="131">
        <v>144884.00099999999</v>
      </c>
      <c r="D8" s="132">
        <v>66917.038</v>
      </c>
      <c r="E8" s="133">
        <f t="shared" si="0"/>
        <v>211801.03899999999</v>
      </c>
      <c r="F8" s="132">
        <v>-77338.44</v>
      </c>
      <c r="G8" s="134">
        <f t="shared" si="1"/>
        <v>134462.59899999999</v>
      </c>
      <c r="H8" s="135"/>
      <c r="I8" s="135"/>
      <c r="J8" s="114">
        <f>A1.7.1!C16</f>
        <v>134462.59899999999</v>
      </c>
      <c r="K8" s="114">
        <f t="shared" si="2"/>
        <v>211801.03899999999</v>
      </c>
      <c r="L8" s="93">
        <f t="shared" si="3"/>
        <v>-0.36514665067341812</v>
      </c>
      <c r="M8" s="93">
        <f t="shared" si="4"/>
        <v>0.31594291659730717</v>
      </c>
      <c r="N8" s="93">
        <f t="shared" si="5"/>
        <v>0.68405708340269278</v>
      </c>
      <c r="P8" s="150">
        <f>F7/$G$7</f>
        <v>-0.53926436104046027</v>
      </c>
      <c r="Q8" s="151">
        <f>$Q$5*P8</f>
        <v>-81128.466839091445</v>
      </c>
    </row>
    <row r="9" spans="1:39" ht="13.35" customHeight="1">
      <c r="A9" s="129"/>
      <c r="B9" s="130" t="s">
        <v>18</v>
      </c>
      <c r="C9" s="131">
        <v>171618.77799999999</v>
      </c>
      <c r="D9" s="132">
        <v>77929.195000000007</v>
      </c>
      <c r="E9" s="133">
        <f t="shared" si="0"/>
        <v>249547.973</v>
      </c>
      <c r="F9" s="132">
        <v>-99105.123999999996</v>
      </c>
      <c r="G9" s="134">
        <f t="shared" si="1"/>
        <v>150442.84899999999</v>
      </c>
      <c r="H9" s="135"/>
      <c r="I9" s="135"/>
      <c r="J9" s="114">
        <f>A1.7.1!C17</f>
        <v>150442.84899999999</v>
      </c>
      <c r="K9" s="114">
        <f t="shared" si="2"/>
        <v>249547.973</v>
      </c>
      <c r="L9" s="93">
        <f t="shared" si="3"/>
        <v>-0.39713856541723941</v>
      </c>
      <c r="M9" s="93">
        <f t="shared" si="4"/>
        <v>0.31228141853109748</v>
      </c>
      <c r="N9" s="93">
        <f t="shared" si="5"/>
        <v>0.68771858146890252</v>
      </c>
      <c r="P9" s="150"/>
      <c r="Q9" s="151"/>
    </row>
    <row r="10" spans="1:39" ht="13.35" customHeight="1">
      <c r="A10" s="120"/>
      <c r="B10" s="145" t="s">
        <v>180</v>
      </c>
      <c r="C10" s="146">
        <v>187171.136</v>
      </c>
      <c r="D10" s="147">
        <v>92009.88</v>
      </c>
      <c r="E10" s="148">
        <f>SUM(C10:D10)</f>
        <v>279181.016</v>
      </c>
      <c r="F10" s="147">
        <v>-124837.894</v>
      </c>
      <c r="G10" s="149">
        <f>SUM(E10:F10)</f>
        <v>154343.122</v>
      </c>
      <c r="H10" s="135"/>
      <c r="I10" s="135"/>
      <c r="J10" s="114">
        <f>A1.7.1!C18</f>
        <v>154343.122</v>
      </c>
      <c r="K10" s="114">
        <f>SUM(C10:D10)</f>
        <v>279181.016</v>
      </c>
      <c r="L10" s="93">
        <f>F10/K10</f>
        <v>-0.44715753165680866</v>
      </c>
      <c r="M10" s="93">
        <f>D10/K10</f>
        <v>0.32957068972053605</v>
      </c>
      <c r="N10" s="93">
        <f>C10/K10</f>
        <v>0.67042931027946395</v>
      </c>
    </row>
    <row r="11" spans="1:39" ht="13.35" customHeight="1">
      <c r="A11" s="50"/>
      <c r="B11" s="244" t="s">
        <v>136</v>
      </c>
      <c r="C11" s="61"/>
      <c r="D11" s="147"/>
      <c r="E11" s="147"/>
      <c r="F11" s="147"/>
      <c r="G11" s="149"/>
      <c r="H11" s="135"/>
      <c r="I11" s="135"/>
      <c r="L11" s="93"/>
      <c r="M11" s="93"/>
      <c r="N11" s="93"/>
    </row>
    <row r="12" spans="1:39" s="152" customFormat="1" ht="13.35" hidden="1" customHeight="1">
      <c r="A12" s="129"/>
      <c r="B12" s="130" t="s">
        <v>2</v>
      </c>
      <c r="C12" s="82">
        <f t="shared" ref="C12:E18" si="6">C4/$E4</f>
        <v>0.68913302667974818</v>
      </c>
      <c r="D12" s="67">
        <f t="shared" si="6"/>
        <v>0.31086697332025193</v>
      </c>
      <c r="E12" s="155">
        <f t="shared" si="6"/>
        <v>1</v>
      </c>
      <c r="F12" s="67">
        <f t="shared" ref="F12:F17" si="7">F4/E4</f>
        <v>-0.4222595457892972</v>
      </c>
      <c r="G12" s="68">
        <f t="shared" ref="G12:G17" si="8">G4/E4</f>
        <v>0.57774045421070275</v>
      </c>
    </row>
    <row r="13" spans="1:39" s="152" customFormat="1" ht="13.35" customHeight="1">
      <c r="A13" s="129"/>
      <c r="B13" s="130" t="s">
        <v>3</v>
      </c>
      <c r="C13" s="82">
        <f t="shared" si="6"/>
        <v>0.72293424029737918</v>
      </c>
      <c r="D13" s="67">
        <f t="shared" si="6"/>
        <v>0.27706575970262093</v>
      </c>
      <c r="E13" s="155">
        <f t="shared" si="6"/>
        <v>1</v>
      </c>
      <c r="F13" s="67">
        <f t="shared" si="7"/>
        <v>-0.3949748626072393</v>
      </c>
      <c r="G13" s="68">
        <f t="shared" si="8"/>
        <v>0.60502513739276065</v>
      </c>
    </row>
    <row r="14" spans="1:39" s="152" customFormat="1" ht="13.35" customHeight="1">
      <c r="A14" s="129"/>
      <c r="B14" s="130" t="s">
        <v>4</v>
      </c>
      <c r="C14" s="82">
        <f t="shared" si="6"/>
        <v>0.71708011206480082</v>
      </c>
      <c r="D14" s="67">
        <f t="shared" si="6"/>
        <v>0.28291988793519912</v>
      </c>
      <c r="E14" s="155">
        <f t="shared" si="6"/>
        <v>1</v>
      </c>
      <c r="F14" s="67">
        <f t="shared" si="7"/>
        <v>-0.36108668775508102</v>
      </c>
      <c r="G14" s="68">
        <f t="shared" si="8"/>
        <v>0.63891331224491887</v>
      </c>
    </row>
    <row r="15" spans="1:39" s="152" customFormat="1" ht="13.35" customHeight="1">
      <c r="A15" s="129"/>
      <c r="B15" s="130" t="s">
        <v>5</v>
      </c>
      <c r="C15" s="82">
        <f t="shared" si="6"/>
        <v>0.7144538226649535</v>
      </c>
      <c r="D15" s="67">
        <f t="shared" si="6"/>
        <v>0.28554617733504656</v>
      </c>
      <c r="E15" s="155">
        <f t="shared" si="6"/>
        <v>1</v>
      </c>
      <c r="F15" s="67">
        <f t="shared" si="7"/>
        <v>-0.35033901562948316</v>
      </c>
      <c r="G15" s="68">
        <f t="shared" si="8"/>
        <v>0.64966098437051678</v>
      </c>
    </row>
    <row r="16" spans="1:39" s="152" customFormat="1" ht="13.35" customHeight="1">
      <c r="A16" s="129"/>
      <c r="B16" s="130" t="s">
        <v>6</v>
      </c>
      <c r="C16" s="82">
        <f t="shared" si="6"/>
        <v>0.68405708340269278</v>
      </c>
      <c r="D16" s="67">
        <f t="shared" si="6"/>
        <v>0.31594291659730717</v>
      </c>
      <c r="E16" s="155">
        <f t="shared" si="6"/>
        <v>1</v>
      </c>
      <c r="F16" s="67">
        <f t="shared" si="7"/>
        <v>-0.36514665067341812</v>
      </c>
      <c r="G16" s="68">
        <f t="shared" si="8"/>
        <v>0.63485334932658188</v>
      </c>
    </row>
    <row r="17" spans="1:7" s="152" customFormat="1" ht="13.35" customHeight="1">
      <c r="A17" s="129"/>
      <c r="B17" s="130" t="s">
        <v>18</v>
      </c>
      <c r="C17" s="82">
        <f t="shared" si="6"/>
        <v>0.68771858146890252</v>
      </c>
      <c r="D17" s="67">
        <f t="shared" si="6"/>
        <v>0.31228141853109748</v>
      </c>
      <c r="E17" s="155">
        <f t="shared" si="6"/>
        <v>1</v>
      </c>
      <c r="F17" s="67">
        <f t="shared" si="7"/>
        <v>-0.39713856541723941</v>
      </c>
      <c r="G17" s="68">
        <f t="shared" si="8"/>
        <v>0.60286143458276054</v>
      </c>
    </row>
    <row r="18" spans="1:7" s="152" customFormat="1" ht="13.35" customHeight="1">
      <c r="A18" s="120"/>
      <c r="B18" s="145" t="s">
        <v>180</v>
      </c>
      <c r="C18" s="156">
        <f t="shared" si="6"/>
        <v>0.67042931027946395</v>
      </c>
      <c r="D18" s="69">
        <f t="shared" si="6"/>
        <v>0.32957068972053605</v>
      </c>
      <c r="E18" s="157">
        <f t="shared" si="6"/>
        <v>1</v>
      </c>
      <c r="F18" s="69">
        <f>F10/E10</f>
        <v>-0.44715753165680866</v>
      </c>
      <c r="G18" s="70">
        <f>G10/E10</f>
        <v>0.5528424683431914</v>
      </c>
    </row>
    <row r="19" spans="1:7" s="152" customFormat="1" ht="13.35" customHeight="1">
      <c r="A19" s="50"/>
      <c r="B19" s="244" t="s">
        <v>135</v>
      </c>
      <c r="C19" s="61"/>
      <c r="D19" s="147"/>
      <c r="E19" s="147"/>
      <c r="F19" s="147"/>
      <c r="G19" s="149"/>
    </row>
    <row r="20" spans="1:7" s="152" customFormat="1" ht="13.35" customHeight="1">
      <c r="A20" s="129"/>
      <c r="B20" s="130" t="s">
        <v>3</v>
      </c>
      <c r="C20" s="82">
        <f t="shared" ref="C20:C25" si="9">C5/C4-1</f>
        <v>0.15213578972660424</v>
      </c>
      <c r="D20" s="67">
        <f t="shared" ref="D20:G25" si="10">D5/D4-1</f>
        <v>-2.1149853146551933E-2</v>
      </c>
      <c r="E20" s="155">
        <f t="shared" ref="E20:E25" si="11">E5/E4-1</f>
        <v>9.8267006406772106E-2</v>
      </c>
      <c r="F20" s="67">
        <f t="shared" si="10"/>
        <v>2.7301488592123224E-2</v>
      </c>
      <c r="G20" s="68">
        <f t="shared" si="10"/>
        <v>0.150134358088168</v>
      </c>
    </row>
    <row r="21" spans="1:7" s="152" customFormat="1" ht="13.35" customHeight="1">
      <c r="A21" s="129"/>
      <c r="B21" s="130" t="s">
        <v>4</v>
      </c>
      <c r="C21" s="82">
        <f t="shared" si="9"/>
        <v>0.14274722739183443</v>
      </c>
      <c r="D21" s="67">
        <f t="shared" si="10"/>
        <v>0.17641868148178785</v>
      </c>
      <c r="E21" s="155">
        <f t="shared" si="11"/>
        <v>0.15207643439955931</v>
      </c>
      <c r="F21" s="67">
        <f t="shared" si="10"/>
        <v>5.3230225822467725E-2</v>
      </c>
      <c r="G21" s="68">
        <f t="shared" si="10"/>
        <v>0.21660560060945633</v>
      </c>
    </row>
    <row r="22" spans="1:7" s="152" customFormat="1" ht="13.35" customHeight="1">
      <c r="A22" s="129"/>
      <c r="B22" s="130" t="s">
        <v>5</v>
      </c>
      <c r="C22" s="82">
        <f t="shared" si="9"/>
        <v>0.14150779074272957</v>
      </c>
      <c r="D22" s="67">
        <f t="shared" si="10"/>
        <v>0.15633924781289044</v>
      </c>
      <c r="E22" s="155">
        <f t="shared" si="11"/>
        <v>0.14570390491493512</v>
      </c>
      <c r="F22" s="67">
        <f t="shared" si="10"/>
        <v>0.11160226023897568</v>
      </c>
      <c r="G22" s="68">
        <f t="shared" si="10"/>
        <v>0.16497670716689794</v>
      </c>
    </row>
    <row r="23" spans="1:7" s="152" customFormat="1" ht="13.35" customHeight="1">
      <c r="A23" s="129"/>
      <c r="B23" s="130" t="s">
        <v>6</v>
      </c>
      <c r="C23" s="82">
        <f t="shared" si="9"/>
        <v>0.15210128828133107</v>
      </c>
      <c r="D23" s="67">
        <f t="shared" si="10"/>
        <v>0.33138835651335574</v>
      </c>
      <c r="E23" s="155">
        <f t="shared" si="11"/>
        <v>0.20329602526059354</v>
      </c>
      <c r="F23" s="67">
        <f t="shared" si="10"/>
        <v>0.25415524332359274</v>
      </c>
      <c r="G23" s="68">
        <f t="shared" si="10"/>
        <v>0.17586946152883276</v>
      </c>
    </row>
    <row r="24" spans="1:7" s="152" customFormat="1" ht="13.35" customHeight="1">
      <c r="A24" s="129"/>
      <c r="B24" s="130" t="s">
        <v>18</v>
      </c>
      <c r="C24" s="82">
        <f t="shared" si="9"/>
        <v>0.18452539145436764</v>
      </c>
      <c r="D24" s="67">
        <f t="shared" si="10"/>
        <v>0.16456432216859329</v>
      </c>
      <c r="E24" s="155">
        <f t="shared" si="11"/>
        <v>0.1782188330058192</v>
      </c>
      <c r="F24" s="67">
        <f t="shared" si="10"/>
        <v>0.28144715616192917</v>
      </c>
      <c r="G24" s="68">
        <f t="shared" si="10"/>
        <v>0.11884531549178212</v>
      </c>
    </row>
    <row r="25" spans="1:7" s="152" customFormat="1" ht="13.35" customHeight="1">
      <c r="A25" s="210"/>
      <c r="B25" s="211" t="s">
        <v>180</v>
      </c>
      <c r="C25" s="90">
        <f t="shared" si="9"/>
        <v>9.0621540260588551E-2</v>
      </c>
      <c r="D25" s="91">
        <f t="shared" si="10"/>
        <v>0.18068562109489261</v>
      </c>
      <c r="E25" s="212">
        <f t="shared" si="11"/>
        <v>0.11874687918222437</v>
      </c>
      <c r="F25" s="91">
        <f t="shared" si="10"/>
        <v>0.25965125678062817</v>
      </c>
      <c r="G25" s="200">
        <f t="shared" si="10"/>
        <v>2.5925280104207582E-2</v>
      </c>
    </row>
    <row r="26" spans="1:7" s="152" customFormat="1" ht="13.35" customHeight="1"/>
    <row r="27" spans="1:7" s="152" customFormat="1" ht="13.35" customHeight="1"/>
    <row r="28" spans="1:7" s="152" customFormat="1" ht="13.35" customHeight="1"/>
    <row r="29" spans="1:7" s="152" customFormat="1" ht="13.35" customHeight="1"/>
    <row r="30" spans="1:7" s="152" customFormat="1" ht="13.35" customHeight="1"/>
    <row r="31" spans="1:7" s="152" customFormat="1" ht="13.35" customHeight="1"/>
    <row r="32" spans="1:7" s="152" customFormat="1" ht="13.35" customHeight="1"/>
    <row r="33" s="152" customFormat="1" ht="13.35" customHeight="1"/>
    <row r="34" s="152" customFormat="1" ht="13.35" customHeight="1"/>
    <row r="35" s="152" customFormat="1" ht="13.35" customHeight="1"/>
    <row r="36" s="152" customFormat="1" ht="13.35" customHeight="1"/>
    <row r="37" s="152" customFormat="1" ht="13.35" customHeight="1"/>
    <row r="38" s="152" customFormat="1" ht="13.35" customHeight="1"/>
    <row r="39" s="152" customFormat="1" ht="13.35" customHeight="1"/>
    <row r="40" s="152" customFormat="1" ht="13.35" customHeight="1"/>
    <row r="41" s="152" customFormat="1" ht="13.35" customHeight="1"/>
    <row r="42" s="152" customFormat="1" ht="13.35" customHeight="1"/>
    <row r="43" s="152" customFormat="1" ht="13.35" customHeight="1"/>
    <row r="44" s="152" customFormat="1" ht="13.35" customHeight="1"/>
    <row r="45" s="152" customFormat="1" ht="13.35" customHeight="1"/>
    <row r="46" s="152" customFormat="1" ht="13.35" customHeight="1"/>
    <row r="47" s="152" customFormat="1" ht="13.35" customHeight="1"/>
    <row r="48" s="152" customFormat="1" ht="13.35" customHeight="1"/>
    <row r="49" s="152" customFormat="1" ht="13.35" customHeight="1"/>
    <row r="50" s="152" customFormat="1" ht="13.35" customHeight="1"/>
    <row r="51" s="152" customFormat="1" ht="13.35" customHeight="1"/>
    <row r="52" s="152" customFormat="1" ht="13.35" customHeight="1"/>
    <row r="53" s="152" customFormat="1" ht="13.35" customHeight="1"/>
    <row r="54" s="152" customFormat="1" ht="13.35" customHeight="1"/>
    <row r="55" s="152" customFormat="1" ht="13.35" customHeight="1"/>
    <row r="56" s="152" customFormat="1" ht="13.35" customHeight="1"/>
    <row r="57" s="152" customFormat="1" ht="13.35" customHeight="1"/>
    <row r="58" s="152" customFormat="1" ht="13.35" customHeight="1"/>
    <row r="59" s="152" customFormat="1" ht="13.35" customHeight="1"/>
    <row r="60" s="152" customFormat="1" ht="13.35" customHeight="1"/>
    <row r="61" s="152" customFormat="1" ht="13.35" customHeight="1"/>
    <row r="62" s="152" customFormat="1" ht="13.35" customHeight="1"/>
    <row r="63" s="152" customFormat="1" ht="13.35" customHeight="1"/>
    <row r="64" s="152" customFormat="1" ht="13.35" customHeight="1"/>
    <row r="65" s="152" customFormat="1" ht="13.35" customHeight="1"/>
    <row r="66" s="152" customFormat="1" ht="13.35" customHeight="1"/>
    <row r="67" s="152" customFormat="1" ht="13.35" customHeight="1"/>
    <row r="68" s="152" customFormat="1" ht="13.35" customHeight="1"/>
    <row r="69" s="152" customFormat="1" ht="13.35" customHeight="1"/>
    <row r="70" s="152" customFormat="1" ht="13.35" customHeight="1"/>
    <row r="71" s="152" customFormat="1" ht="13.35" customHeight="1"/>
    <row r="72" s="152" customFormat="1" ht="13.35" customHeight="1"/>
    <row r="73" s="152" customFormat="1" ht="13.35" customHeight="1"/>
    <row r="74" s="152" customFormat="1" ht="13.35" customHeight="1"/>
    <row r="75" s="152" customFormat="1" ht="13.35" customHeight="1"/>
    <row r="76" s="152" customFormat="1" ht="13.35" customHeight="1"/>
    <row r="77" s="152" customFormat="1" ht="13.35" customHeight="1"/>
    <row r="78" s="152" customFormat="1" ht="13.35" customHeight="1"/>
    <row r="79" s="152" customFormat="1" ht="13.35" customHeight="1"/>
    <row r="80" s="152" customFormat="1" ht="13.35" customHeight="1"/>
    <row r="81" s="152" customFormat="1" ht="13.35" customHeight="1"/>
    <row r="82" s="152" customFormat="1" ht="13.35" customHeight="1"/>
    <row r="83" s="152" customFormat="1" ht="13.35" customHeight="1"/>
    <row r="84" s="152" customFormat="1" ht="13.35" customHeight="1"/>
    <row r="85" s="152" customFormat="1" ht="13.35" customHeight="1"/>
    <row r="86" s="152" customFormat="1" ht="13.35" customHeight="1"/>
    <row r="87" s="152" customFormat="1" ht="13.35" customHeight="1"/>
    <row r="88" s="152" customFormat="1" ht="13.35" customHeight="1"/>
    <row r="89" s="152" customFormat="1" ht="13.35" customHeight="1"/>
    <row r="90" s="152" customFormat="1" ht="13.35" customHeight="1"/>
    <row r="91" s="152" customFormat="1" ht="13.35" customHeight="1"/>
    <row r="92" s="152" customFormat="1" ht="13.35" customHeight="1"/>
    <row r="93" s="152" customFormat="1" ht="13.35" customHeight="1"/>
    <row r="94" s="152" customFormat="1" ht="13.35" customHeight="1"/>
    <row r="95" s="152" customFormat="1" ht="13.35" customHeight="1"/>
    <row r="96" s="152" customFormat="1" ht="13.35" customHeight="1"/>
    <row r="97" s="152" customFormat="1" ht="13.35" customHeight="1"/>
    <row r="98" s="152" customFormat="1" ht="13.35" customHeight="1"/>
    <row r="99" s="152" customFormat="1" ht="13.35" customHeight="1"/>
    <row r="100" s="152" customFormat="1" ht="13.35" customHeight="1"/>
    <row r="101" s="152" customFormat="1" ht="13.35" customHeight="1"/>
    <row r="102" s="152" customFormat="1" ht="13.35" customHeight="1"/>
    <row r="103" s="152" customFormat="1" ht="13.35" customHeight="1"/>
    <row r="104" s="152" customFormat="1" ht="13.35" customHeight="1"/>
    <row r="105" s="152" customFormat="1" ht="13.35" customHeight="1"/>
    <row r="106" s="152" customFormat="1" ht="13.35" customHeight="1"/>
    <row r="107" s="152" customFormat="1" ht="13.35" customHeight="1"/>
    <row r="108" s="152" customFormat="1" ht="13.35" customHeight="1"/>
    <row r="109" s="152" customFormat="1" ht="13.35" customHeight="1"/>
    <row r="110" s="152" customFormat="1" ht="13.35" customHeight="1"/>
    <row r="111" s="152" customFormat="1" ht="13.35" customHeight="1"/>
    <row r="112" s="152" customFormat="1" ht="13.35" customHeight="1"/>
    <row r="113" s="152" customFormat="1" ht="13.35" customHeight="1"/>
    <row r="114" s="152" customFormat="1" ht="13.35" customHeight="1"/>
    <row r="115" s="152" customFormat="1" ht="13.35" customHeight="1"/>
    <row r="116" s="152" customFormat="1" ht="13.35" customHeight="1"/>
    <row r="117" s="152" customFormat="1" ht="13.35" customHeight="1"/>
    <row r="118" s="152" customFormat="1" ht="13.35" customHeight="1"/>
    <row r="119" s="152" customFormat="1" ht="13.35" customHeight="1"/>
    <row r="120" s="152" customFormat="1" ht="13.35" customHeight="1"/>
    <row r="121" s="152" customFormat="1" ht="13.35" customHeight="1"/>
    <row r="122" s="152" customFormat="1" ht="13.35" customHeight="1"/>
    <row r="123" s="152" customFormat="1" ht="13.35" customHeight="1"/>
    <row r="124" s="152" customFormat="1" ht="13.35" customHeight="1"/>
    <row r="125" s="152" customFormat="1" ht="13.35" customHeight="1"/>
    <row r="126" s="152" customFormat="1" ht="13.35" customHeight="1"/>
    <row r="127" s="152" customFormat="1" ht="13.35" customHeight="1"/>
    <row r="128" s="152" customFormat="1" ht="13.35" customHeight="1"/>
    <row r="129" s="152" customFormat="1" ht="13.35" customHeight="1"/>
    <row r="130" s="152" customFormat="1" ht="13.35" customHeight="1"/>
    <row r="131" s="152" customFormat="1" ht="13.35" customHeight="1"/>
    <row r="132" s="152" customFormat="1" ht="13.35" customHeight="1"/>
    <row r="133" s="152" customFormat="1" ht="13.35" customHeight="1"/>
    <row r="134" s="152" customFormat="1" ht="13.35" customHeight="1"/>
    <row r="135" s="152" customFormat="1" ht="13.35" customHeight="1"/>
    <row r="136" s="152" customFormat="1" ht="13.35" customHeight="1"/>
    <row r="137" s="152" customFormat="1" ht="13.35" customHeight="1"/>
    <row r="138" s="152" customFormat="1" ht="13.35" customHeight="1"/>
    <row r="139" s="152" customFormat="1" ht="13.35" customHeight="1"/>
    <row r="140" s="152" customFormat="1" ht="13.35" customHeight="1"/>
    <row r="141" s="152" customFormat="1" ht="13.35" customHeight="1"/>
    <row r="142" s="152" customFormat="1" ht="13.35" customHeight="1"/>
    <row r="143" s="152" customFormat="1" ht="13.35" customHeight="1"/>
    <row r="144" s="152" customFormat="1" ht="13.35" customHeight="1"/>
    <row r="145" s="152" customFormat="1" ht="13.35" customHeight="1"/>
    <row r="146" s="152" customFormat="1" ht="13.35" customHeight="1"/>
    <row r="147" s="152" customFormat="1" ht="13.35" customHeight="1"/>
    <row r="148" s="152" customFormat="1" ht="13.35" customHeight="1"/>
    <row r="149" s="152" customFormat="1" ht="13.35" customHeight="1"/>
    <row r="150" s="152" customFormat="1" ht="13.35" customHeight="1"/>
    <row r="151" s="152" customFormat="1" ht="13.35" customHeight="1"/>
    <row r="152" s="152" customFormat="1" ht="13.35" customHeight="1"/>
    <row r="153" s="152" customFormat="1" ht="13.35" customHeight="1"/>
    <row r="154" s="152" customFormat="1" ht="13.35" customHeight="1"/>
    <row r="155" s="152" customFormat="1" ht="13.35" customHeight="1"/>
    <row r="156" s="152" customFormat="1" ht="13.35" customHeight="1"/>
    <row r="157" s="152" customFormat="1" ht="13.35" customHeight="1"/>
    <row r="158" s="152" customFormat="1" ht="13.35" customHeight="1"/>
    <row r="159" s="152" customFormat="1" ht="13.35" customHeight="1"/>
    <row r="160" s="152" customFormat="1" ht="13.35" customHeight="1"/>
    <row r="161" s="152" customFormat="1" ht="13.35" customHeight="1"/>
    <row r="162" s="152" customFormat="1" ht="13.35" customHeight="1"/>
    <row r="163" s="152" customFormat="1" ht="13.35" customHeight="1"/>
    <row r="164" s="152" customFormat="1" ht="13.35" customHeight="1"/>
    <row r="165" s="152" customFormat="1" ht="13.35" customHeight="1"/>
    <row r="166" s="152" customFormat="1" ht="13.35" customHeight="1"/>
    <row r="167" s="152" customFormat="1" ht="13.35" customHeight="1"/>
    <row r="168" s="152" customFormat="1" ht="13.35" customHeight="1"/>
    <row r="169" s="152" customFormat="1" ht="13.35" customHeight="1"/>
    <row r="170" s="152" customFormat="1" ht="13.35" customHeight="1"/>
    <row r="171" s="152" customFormat="1" ht="13.35" customHeight="1"/>
    <row r="172" s="152" customFormat="1" ht="13.35" customHeight="1"/>
    <row r="173" s="152" customFormat="1" ht="13.35" customHeight="1"/>
    <row r="174" s="152" customFormat="1" ht="13.35" customHeight="1"/>
    <row r="175" s="152" customFormat="1" ht="13.35" customHeight="1"/>
    <row r="176" s="152" customFormat="1" ht="13.35" customHeight="1"/>
    <row r="177" s="152" customFormat="1" ht="13.35" customHeight="1"/>
    <row r="178" s="152" customFormat="1" ht="13.35" customHeight="1"/>
    <row r="179" s="152" customFormat="1" ht="13.35" customHeight="1"/>
    <row r="180" s="152" customFormat="1" ht="13.35" customHeight="1"/>
    <row r="181" s="152" customFormat="1" ht="13.35" customHeight="1"/>
    <row r="182" s="152" customFormat="1" ht="13.35" customHeight="1"/>
    <row r="183" s="152" customFormat="1" ht="13.35" customHeight="1"/>
    <row r="184" s="152" customFormat="1" ht="13.35" customHeight="1"/>
    <row r="185" s="152" customFormat="1" ht="13.35" customHeight="1"/>
    <row r="186" s="152" customFormat="1" ht="13.35" customHeight="1"/>
    <row r="187" s="152" customFormat="1" ht="13.35" customHeight="1"/>
    <row r="188" s="152" customFormat="1" ht="13.35" customHeight="1"/>
    <row r="189" s="152" customFormat="1" ht="13.35" customHeight="1"/>
    <row r="190" s="152" customFormat="1" ht="13.35" customHeight="1"/>
    <row r="191" s="152" customFormat="1" ht="13.35" customHeight="1"/>
    <row r="192" s="152" customFormat="1" ht="13.35" customHeight="1"/>
    <row r="193" s="152" customFormat="1" ht="13.35" customHeight="1"/>
    <row r="194" s="152" customFormat="1" ht="13.35" customHeight="1"/>
    <row r="195" s="152" customFormat="1" ht="13.35" customHeight="1"/>
    <row r="196" s="152" customFormat="1" ht="13.35" customHeight="1"/>
    <row r="197" s="152" customFormat="1" ht="13.35" customHeight="1"/>
    <row r="198" s="152" customFormat="1" ht="13.35" customHeight="1"/>
    <row r="199" s="152" customFormat="1" ht="13.35" customHeight="1"/>
    <row r="200" s="152" customFormat="1" ht="13.35" customHeight="1"/>
    <row r="201" s="152" customFormat="1" ht="13.35" customHeight="1"/>
    <row r="202" s="152" customFormat="1" ht="13.35" customHeight="1"/>
    <row r="203" s="152" customFormat="1" ht="13.35" customHeight="1"/>
    <row r="204" s="152" customFormat="1" ht="13.35" customHeight="1"/>
    <row r="205" s="152" customFormat="1" ht="13.35" customHeight="1"/>
    <row r="206" s="152" customFormat="1" ht="13.35" customHeight="1"/>
    <row r="207" s="152" customFormat="1" ht="13.35" customHeight="1"/>
    <row r="208" s="152" customFormat="1" ht="13.35" customHeight="1"/>
    <row r="209" s="152" customFormat="1" ht="13.35" customHeight="1"/>
    <row r="210" s="152" customFormat="1" ht="13.35" customHeight="1"/>
    <row r="211" s="152" customFormat="1" ht="13.35" customHeight="1"/>
    <row r="212" s="152" customFormat="1" ht="13.35" customHeight="1"/>
    <row r="213" s="152" customFormat="1" ht="13.35" customHeight="1"/>
    <row r="214" s="152" customFormat="1" ht="13.35" customHeight="1"/>
    <row r="215" s="152" customFormat="1" ht="13.35" customHeight="1"/>
    <row r="216" s="152" customFormat="1" ht="13.35" customHeight="1"/>
    <row r="217" s="152" customFormat="1" ht="13.35" customHeight="1"/>
    <row r="218" s="152" customFormat="1" ht="13.35" customHeight="1"/>
    <row r="219" s="152" customFormat="1" ht="13.35" customHeight="1"/>
    <row r="220" s="152" customFormat="1" ht="13.35" customHeight="1"/>
    <row r="221" s="152" customFormat="1" ht="13.35" customHeight="1"/>
    <row r="222" s="152" customFormat="1" ht="13.35" customHeight="1"/>
    <row r="223" s="152" customFormat="1" ht="13.35" customHeight="1"/>
    <row r="224" s="152" customFormat="1" ht="13.35" customHeight="1"/>
    <row r="225" s="152" customFormat="1" ht="13.35" customHeight="1"/>
    <row r="226" s="152" customFormat="1" ht="13.35" customHeight="1"/>
    <row r="227" s="152" customFormat="1" ht="13.35" customHeight="1"/>
    <row r="228" s="152" customFormat="1" ht="13.35" customHeight="1"/>
    <row r="229" s="152" customFormat="1" ht="13.35" customHeight="1"/>
    <row r="230" s="152" customFormat="1" ht="13.35" customHeight="1"/>
    <row r="231" s="152" customFormat="1" ht="13.35" customHeight="1"/>
    <row r="232" s="152" customFormat="1" ht="13.35" customHeight="1"/>
    <row r="233" s="152" customFormat="1" ht="13.35" customHeight="1"/>
    <row r="234" s="152" customFormat="1" ht="13.35" customHeight="1"/>
    <row r="235" s="152" customFormat="1" ht="13.35" customHeight="1"/>
    <row r="236" s="152" customFormat="1" ht="13.35" customHeight="1"/>
    <row r="237" s="152" customFormat="1" ht="13.35" customHeight="1"/>
    <row r="238" s="152" customFormat="1" ht="13.35" customHeight="1"/>
    <row r="239" s="152" customFormat="1" ht="13.35" customHeight="1"/>
    <row r="240" s="152" customFormat="1" ht="13.35" customHeight="1"/>
    <row r="241" s="152" customFormat="1" ht="13.35" customHeight="1"/>
    <row r="242" s="152" customFormat="1" ht="13.35" customHeight="1"/>
    <row r="243" s="152" customFormat="1" ht="13.35" customHeight="1"/>
    <row r="244" s="152" customFormat="1" ht="13.35" customHeight="1"/>
    <row r="245" s="152" customFormat="1" ht="13.35" customHeight="1"/>
    <row r="246" s="152" customFormat="1" ht="13.35" customHeight="1"/>
    <row r="247" s="152" customFormat="1" ht="13.35" customHeight="1"/>
    <row r="248" s="152" customFormat="1" ht="13.35" customHeight="1"/>
    <row r="249" s="152" customFormat="1" ht="13.35" customHeight="1"/>
    <row r="250" s="152" customFormat="1" ht="13.35" customHeight="1"/>
    <row r="251" s="152" customFormat="1" ht="13.35" customHeight="1"/>
    <row r="252" s="152" customFormat="1" ht="13.35" customHeight="1"/>
    <row r="253" s="152" customFormat="1" ht="13.35" customHeight="1"/>
    <row r="254" s="152" customFormat="1" ht="13.35" customHeight="1"/>
    <row r="255" s="152" customFormat="1" ht="13.35" customHeight="1"/>
    <row r="256" s="152" customFormat="1" ht="13.35" customHeight="1"/>
    <row r="257" s="152" customFormat="1" ht="13.35" customHeight="1"/>
    <row r="258" s="152" customFormat="1" ht="13.35" customHeight="1"/>
    <row r="259" s="152" customFormat="1" ht="13.35" customHeight="1"/>
    <row r="260" s="152" customFormat="1" ht="13.35" customHeight="1"/>
    <row r="261" s="152" customFormat="1" ht="13.35" customHeight="1"/>
    <row r="262" s="152" customFormat="1" ht="13.35" customHeight="1"/>
    <row r="263" s="152" customFormat="1" ht="13.35" customHeight="1"/>
    <row r="264" s="152" customFormat="1" ht="13.35" customHeight="1"/>
    <row r="265" s="152" customFormat="1" ht="13.35" customHeight="1"/>
    <row r="266" s="152" customFormat="1" ht="13.35" customHeight="1"/>
    <row r="267" s="152" customFormat="1" ht="13.35" customHeight="1"/>
    <row r="268" s="152" customFormat="1" ht="13.35" customHeight="1"/>
    <row r="269" s="152" customFormat="1" ht="13.35" customHeight="1"/>
    <row r="270" s="152" customFormat="1" ht="13.35" customHeight="1"/>
    <row r="271" s="152" customFormat="1" ht="13.35" customHeight="1"/>
    <row r="272" s="152" customFormat="1" ht="13.35" customHeight="1"/>
    <row r="273" s="152" customFormat="1" ht="13.35" customHeight="1"/>
    <row r="274" s="152" customFormat="1" ht="13.35" customHeight="1"/>
    <row r="275" s="152" customFormat="1" ht="13.35" customHeight="1"/>
    <row r="276" s="152" customFormat="1" ht="13.35" customHeight="1"/>
    <row r="277" s="152" customFormat="1" ht="13.35" customHeight="1"/>
    <row r="278" s="152" customFormat="1" ht="13.35" customHeight="1"/>
    <row r="279" s="152" customFormat="1" ht="13.35" customHeight="1"/>
    <row r="280" s="152" customFormat="1" ht="13.35" customHeight="1"/>
    <row r="281" s="152" customFormat="1" ht="13.35" customHeight="1"/>
    <row r="282" s="152" customFormat="1" ht="13.35" customHeight="1"/>
    <row r="283" s="152" customFormat="1" ht="13.35" customHeight="1"/>
    <row r="284" s="152" customFormat="1" ht="13.35" customHeight="1"/>
    <row r="285" s="152" customFormat="1" ht="13.35" customHeight="1"/>
    <row r="286" s="152" customFormat="1" ht="13.35" customHeight="1"/>
    <row r="287" s="152" customFormat="1" ht="13.35" customHeight="1"/>
    <row r="288" s="152" customFormat="1" ht="13.35" customHeight="1"/>
    <row r="289" s="152" customFormat="1" ht="13.35" customHeight="1"/>
    <row r="290" s="152" customFormat="1" ht="13.35" customHeight="1"/>
    <row r="291" s="152" customFormat="1" ht="13.35" customHeight="1"/>
    <row r="292" s="152" customFormat="1" ht="13.35" customHeight="1"/>
    <row r="293" s="152" customFormat="1" ht="13.35" customHeight="1"/>
    <row r="294" s="152" customFormat="1" ht="13.35" customHeight="1"/>
    <row r="295" s="152" customFormat="1" ht="13.35" customHeight="1"/>
    <row r="296" s="152" customFormat="1" ht="13.35" customHeight="1"/>
    <row r="297" s="152" customFormat="1" ht="13.35" customHeight="1"/>
    <row r="298" s="152" customFormat="1" ht="13.35" customHeight="1"/>
    <row r="299" s="152" customFormat="1" ht="13.35" customHeight="1"/>
    <row r="300" s="152" customFormat="1" ht="13.35" customHeight="1"/>
    <row r="301" s="152" customFormat="1" ht="13.35" customHeight="1"/>
    <row r="302" s="152" customFormat="1" ht="13.35" customHeight="1"/>
    <row r="303" s="152" customFormat="1" ht="13.35" customHeight="1"/>
    <row r="304" s="152" customFormat="1" ht="13.35" customHeight="1"/>
    <row r="305" s="152" customFormat="1" ht="13.35" customHeight="1"/>
    <row r="306" s="152" customFormat="1" ht="13.35" customHeight="1"/>
    <row r="307" s="152" customFormat="1" ht="13.35" customHeight="1"/>
    <row r="308" s="152" customFormat="1" ht="13.35" customHeight="1"/>
    <row r="309" s="152" customFormat="1" ht="13.35" customHeight="1"/>
    <row r="310" s="152" customFormat="1" ht="13.35" customHeight="1"/>
    <row r="311" s="152" customFormat="1" ht="13.35" customHeight="1"/>
    <row r="312" s="152" customFormat="1" ht="13.35" customHeight="1"/>
    <row r="313" s="152" customFormat="1" ht="13.35" customHeight="1"/>
    <row r="314" s="152" customFormat="1" ht="13.35" customHeight="1"/>
    <row r="315" s="152" customFormat="1" ht="13.35" customHeight="1"/>
    <row r="316" s="152" customFormat="1" ht="13.35" customHeight="1"/>
    <row r="317" s="152" customFormat="1" ht="13.35" customHeight="1"/>
    <row r="318" s="152" customFormat="1" ht="13.35" customHeight="1"/>
    <row r="319" s="152" customFormat="1" ht="13.35" customHeight="1"/>
    <row r="320" s="152" customFormat="1" ht="13.35" customHeight="1"/>
    <row r="321" s="152" customFormat="1" ht="13.35" customHeight="1"/>
    <row r="322" s="152" customFormat="1" ht="13.35" customHeight="1"/>
    <row r="323" s="152" customFormat="1" ht="13.35" customHeight="1"/>
    <row r="324" s="152" customFormat="1" ht="13.35" customHeight="1"/>
    <row r="325" s="152" customFormat="1" ht="13.35" customHeight="1"/>
    <row r="326" s="152" customFormat="1" ht="13.35" customHeight="1"/>
    <row r="327" s="152" customFormat="1" ht="13.35" customHeight="1"/>
    <row r="328" s="152" customFormat="1" ht="13.35" customHeight="1"/>
    <row r="329" s="152" customFormat="1" ht="13.35" customHeight="1"/>
    <row r="330" s="152" customFormat="1" ht="13.35" customHeight="1"/>
    <row r="331" s="152" customFormat="1" ht="13.35" customHeight="1"/>
    <row r="332" s="152" customFormat="1" ht="13.35" customHeight="1"/>
    <row r="333" s="152" customFormat="1" ht="13.35" customHeight="1"/>
    <row r="334" s="152" customFormat="1" ht="13.35" customHeight="1"/>
    <row r="335" s="152" customFormat="1" ht="13.35" customHeight="1"/>
    <row r="336" s="152" customFormat="1" ht="13.35" customHeight="1"/>
    <row r="337" s="152" customFormat="1" ht="13.35" customHeight="1"/>
    <row r="338" s="152" customFormat="1" ht="13.35" customHeight="1"/>
    <row r="339" s="152" customFormat="1" ht="13.35" customHeight="1"/>
    <row r="340" s="152" customFormat="1" ht="13.35" customHeight="1"/>
    <row r="341" s="152" customFormat="1" ht="13.35" customHeight="1"/>
    <row r="342" s="152" customFormat="1" ht="13.35" customHeight="1"/>
    <row r="343" s="152" customFormat="1" ht="13.35" customHeight="1"/>
    <row r="344" s="152" customFormat="1" ht="13.35" customHeight="1"/>
    <row r="345" s="152" customFormat="1" ht="13.35" customHeight="1"/>
    <row r="346" s="152" customFormat="1" ht="13.35" customHeight="1"/>
    <row r="347" s="152" customFormat="1" ht="13.35" customHeight="1"/>
    <row r="348" s="152" customFormat="1" ht="13.35" customHeight="1"/>
    <row r="349" s="152" customFormat="1" ht="13.35" customHeight="1"/>
    <row r="350" s="152" customFormat="1" ht="13.35" customHeight="1"/>
    <row r="351" s="152" customFormat="1" ht="13.35" customHeight="1"/>
    <row r="352" s="152" customFormat="1" ht="13.35" customHeight="1"/>
    <row r="353" s="152" customFormat="1" ht="13.35" customHeight="1"/>
    <row r="354" s="152" customFormat="1" ht="13.35" customHeight="1"/>
    <row r="355" s="152" customFormat="1" ht="13.35" customHeight="1"/>
    <row r="356" s="152" customFormat="1" ht="13.35" customHeight="1"/>
    <row r="357" s="152" customFormat="1" ht="13.35" customHeight="1"/>
    <row r="358" s="152" customFormat="1" ht="13.35" customHeight="1"/>
    <row r="359" s="152" customFormat="1" ht="13.35" customHeight="1"/>
    <row r="360" s="152" customFormat="1" ht="13.35" customHeight="1"/>
    <row r="361" s="152" customFormat="1" ht="13.35" customHeight="1"/>
    <row r="362" s="152" customFormat="1" ht="13.35" customHeight="1"/>
    <row r="363" s="152" customFormat="1" ht="13.35" customHeight="1"/>
    <row r="364" s="152" customFormat="1" ht="13.35" customHeight="1"/>
    <row r="365" s="152" customFormat="1" ht="13.35" customHeight="1"/>
    <row r="366" s="152" customFormat="1" ht="13.35" customHeight="1"/>
    <row r="367" s="152" customFormat="1" ht="13.35" customHeight="1"/>
    <row r="368" s="152" customFormat="1" ht="13.35" customHeight="1"/>
    <row r="369" s="152" customFormat="1" ht="13.35" customHeight="1"/>
    <row r="370" s="152" customFormat="1" ht="13.35" customHeight="1"/>
    <row r="371" s="152" customFormat="1" ht="13.35" customHeight="1"/>
    <row r="372" s="152" customFormat="1" ht="13.35" customHeight="1"/>
    <row r="373" s="152" customFormat="1" ht="13.35" customHeight="1"/>
    <row r="374" s="152" customFormat="1" ht="13.35" customHeight="1"/>
    <row r="375" s="152" customFormat="1" ht="13.35" customHeight="1"/>
    <row r="376" s="152" customFormat="1" ht="13.35" customHeight="1"/>
    <row r="377" s="152" customFormat="1" ht="13.35" customHeight="1"/>
    <row r="378" s="152" customFormat="1" ht="13.35" customHeight="1"/>
    <row r="379" s="152" customFormat="1" ht="13.35" customHeight="1"/>
    <row r="380" s="152" customFormat="1" ht="13.35" customHeight="1"/>
    <row r="381" s="152" customFormat="1" ht="13.35" customHeight="1"/>
    <row r="382" s="152" customFormat="1" ht="13.35" customHeight="1"/>
    <row r="383" s="152" customFormat="1" ht="13.35" customHeight="1"/>
    <row r="384" s="152" customFormat="1" ht="13.35" customHeight="1"/>
    <row r="385" s="152" customFormat="1" ht="13.35" customHeight="1"/>
    <row r="386" s="152" customFormat="1" ht="13.35" customHeight="1"/>
    <row r="387" s="152" customFormat="1" ht="13.35" customHeight="1"/>
    <row r="388" s="152" customFormat="1" ht="13.35" customHeight="1"/>
    <row r="389" s="152" customFormat="1" ht="13.35" customHeight="1"/>
    <row r="390" s="152" customFormat="1" ht="13.35" customHeight="1"/>
    <row r="391" s="152" customFormat="1" ht="13.35" customHeight="1"/>
    <row r="392" s="152" customFormat="1" ht="13.35" customHeight="1"/>
    <row r="393" s="152" customFormat="1" ht="13.35" customHeight="1"/>
    <row r="394" s="152" customFormat="1" ht="13.35" customHeight="1"/>
    <row r="395" s="152" customFormat="1" ht="13.35" customHeight="1"/>
    <row r="396" s="152" customFormat="1" ht="13.35" customHeight="1"/>
    <row r="397" s="152" customFormat="1" ht="13.35" customHeight="1"/>
    <row r="398" s="152" customFormat="1" ht="13.35" customHeight="1"/>
    <row r="399" s="152" customFormat="1" ht="13.35" customHeight="1"/>
    <row r="400" s="152" customFormat="1" ht="13.35" customHeight="1"/>
    <row r="401" s="152" customFormat="1" ht="13.35" customHeight="1"/>
    <row r="402" s="152" customFormat="1" ht="13.35" customHeight="1"/>
    <row r="403" s="152" customFormat="1" ht="13.35" customHeight="1"/>
    <row r="404" s="152" customFormat="1" ht="13.35" customHeight="1"/>
    <row r="405" s="152" customFormat="1" ht="13.35" customHeight="1"/>
    <row r="406" s="152" customFormat="1" ht="13.35" customHeight="1"/>
    <row r="407" s="152" customFormat="1" ht="13.35" customHeight="1"/>
    <row r="408" s="152" customFormat="1" ht="13.35" customHeight="1"/>
    <row r="409" s="152" customFormat="1" ht="13.35" customHeight="1"/>
    <row r="410" s="152" customFormat="1" ht="13.35" customHeight="1"/>
    <row r="411" s="152" customFormat="1" ht="13.35" customHeight="1"/>
    <row r="412" s="152" customFormat="1" ht="13.35" customHeight="1"/>
    <row r="413" s="152" customFormat="1" ht="13.35" customHeight="1"/>
    <row r="414" s="152" customFormat="1" ht="13.35" customHeight="1"/>
    <row r="415" s="152" customFormat="1" ht="13.35" customHeight="1"/>
    <row r="416" s="152" customFormat="1" ht="13.35" customHeight="1"/>
    <row r="417" s="152" customFormat="1" ht="13.35" customHeight="1"/>
    <row r="418" s="152" customFormat="1" ht="13.35" customHeight="1"/>
    <row r="419" s="152" customFormat="1" ht="13.35" customHeight="1"/>
    <row r="420" s="152" customFormat="1" ht="13.35" customHeight="1"/>
    <row r="421" s="152" customFormat="1" ht="13.35" customHeight="1"/>
    <row r="422" s="152" customFormat="1" ht="13.35" customHeight="1"/>
    <row r="423" s="152" customFormat="1" ht="13.35" customHeight="1"/>
    <row r="424" s="152" customFormat="1" ht="13.35" customHeight="1"/>
    <row r="425" s="152" customFormat="1" ht="13.35" customHeight="1"/>
    <row r="426" s="152" customFormat="1" ht="13.35" customHeight="1"/>
    <row r="427" s="152" customFormat="1" ht="13.35" customHeight="1"/>
    <row r="428" s="152" customFormat="1" ht="13.35" customHeight="1"/>
    <row r="429" s="152" customFormat="1" ht="13.35" customHeight="1"/>
    <row r="430" s="152" customFormat="1" ht="13.35" customHeight="1"/>
    <row r="431" s="152" customFormat="1" ht="13.35" customHeight="1"/>
    <row r="432" s="152" customFormat="1" ht="13.35" customHeight="1"/>
    <row r="433" s="152" customFormat="1" ht="13.35" customHeight="1"/>
    <row r="434" s="152" customFormat="1" ht="13.35" customHeight="1"/>
    <row r="435" s="152" customFormat="1" ht="13.35" customHeight="1"/>
    <row r="436" s="152" customFormat="1" ht="13.35" customHeight="1"/>
    <row r="437" s="152" customFormat="1" ht="13.35" customHeight="1"/>
    <row r="438" s="152" customFormat="1" ht="13.35" customHeight="1"/>
    <row r="439" s="152" customFormat="1" ht="13.35" customHeight="1"/>
    <row r="440" s="152" customFormat="1" ht="13.35" customHeight="1"/>
    <row r="441" s="152" customFormat="1" ht="13.35" customHeight="1"/>
    <row r="442" s="152" customFormat="1" ht="13.35" customHeight="1"/>
    <row r="443" s="152" customFormat="1" ht="13.35" customHeight="1"/>
    <row r="444" s="152" customFormat="1" ht="13.35" customHeight="1"/>
    <row r="445" s="152" customFormat="1" ht="13.35" customHeight="1"/>
    <row r="446" s="152" customFormat="1" ht="13.35" customHeight="1"/>
    <row r="447" s="152" customFormat="1" ht="13.35" customHeight="1"/>
    <row r="448" s="152" customFormat="1" ht="13.35" customHeight="1"/>
    <row r="449" s="152" customFormat="1" ht="13.35" customHeight="1"/>
    <row r="450" s="152" customFormat="1" ht="13.35" customHeight="1"/>
    <row r="451" s="152" customFormat="1" ht="13.35" customHeight="1"/>
    <row r="452" s="152" customFormat="1" ht="13.35" customHeight="1"/>
    <row r="453" s="152" customFormat="1" ht="13.35" customHeight="1"/>
    <row r="454" s="152" customFormat="1" ht="13.35" customHeight="1"/>
    <row r="455" s="152" customFormat="1" ht="13.35" customHeight="1"/>
    <row r="456" s="152" customFormat="1" ht="13.35" customHeight="1"/>
    <row r="457" s="152" customFormat="1" ht="13.35" customHeight="1"/>
    <row r="458" s="152" customFormat="1" ht="13.35" customHeight="1"/>
    <row r="459" s="152" customFormat="1" ht="13.35" customHeight="1"/>
    <row r="460" s="152" customFormat="1" ht="13.35" customHeight="1"/>
    <row r="461" s="152" customFormat="1" ht="13.35" customHeight="1"/>
    <row r="462" s="152" customFormat="1" ht="13.35" customHeight="1"/>
    <row r="463" s="152" customFormat="1" ht="13.35" customHeight="1"/>
    <row r="464" s="152" customFormat="1" ht="13.35" customHeight="1"/>
    <row r="465" s="152" customFormat="1" ht="13.35" customHeight="1"/>
    <row r="466" s="152" customFormat="1" ht="13.35" customHeight="1"/>
    <row r="467" s="152" customFormat="1" ht="13.35" customHeight="1"/>
    <row r="468" s="152" customFormat="1" ht="13.35" customHeight="1"/>
    <row r="469" s="152" customFormat="1" ht="13.35" customHeight="1"/>
    <row r="470" s="152" customFormat="1" ht="13.35" customHeight="1"/>
    <row r="471" s="152" customFormat="1" ht="13.35" customHeight="1"/>
    <row r="472" s="152" customFormat="1" ht="13.35" customHeight="1"/>
    <row r="473" s="152" customFormat="1" ht="13.35" customHeight="1"/>
    <row r="474" s="152" customFormat="1" ht="13.35" customHeight="1"/>
    <row r="475" s="152" customFormat="1" ht="13.35" customHeight="1"/>
    <row r="476" s="152" customFormat="1" ht="13.35" customHeight="1"/>
    <row r="477" s="152" customFormat="1" ht="13.35" customHeight="1"/>
    <row r="478" s="152" customFormat="1" ht="13.35" customHeight="1"/>
    <row r="479" s="152" customFormat="1" ht="13.35" customHeight="1"/>
    <row r="480" s="152" customFormat="1" ht="13.35" customHeight="1"/>
    <row r="481" s="152" customFormat="1" ht="13.35" customHeight="1"/>
    <row r="482" s="152" customFormat="1" ht="13.35" customHeight="1"/>
    <row r="483" s="152" customFormat="1" ht="13.35" customHeight="1"/>
    <row r="484" s="152" customFormat="1" ht="13.35" customHeight="1"/>
    <row r="485" s="152" customFormat="1" ht="13.35" customHeight="1"/>
    <row r="486" s="152" customFormat="1" ht="13.35" customHeight="1"/>
    <row r="487" s="152" customFormat="1" ht="13.35" customHeight="1"/>
    <row r="488" s="152" customFormat="1" ht="13.35" customHeight="1"/>
    <row r="489" s="152" customFormat="1" ht="13.35" customHeight="1"/>
    <row r="490" s="152" customFormat="1" ht="13.35" customHeight="1"/>
    <row r="491" s="152" customFormat="1" ht="13.35" customHeight="1"/>
    <row r="492" s="152" customFormat="1" ht="13.35" customHeight="1"/>
    <row r="493" s="152" customFormat="1" ht="13.35" customHeight="1"/>
    <row r="494" s="152" customFormat="1" ht="13.35" customHeight="1"/>
    <row r="495" s="152" customFormat="1" ht="13.35" customHeight="1"/>
    <row r="496" s="152" customFormat="1" ht="13.35" customHeight="1"/>
    <row r="497" s="152" customFormat="1" ht="13.35" customHeight="1"/>
    <row r="498" s="152" customFormat="1" ht="13.35" customHeight="1"/>
    <row r="499" s="152" customFormat="1" ht="13.35" customHeight="1"/>
    <row r="500" s="152" customFormat="1" ht="13.35" customHeight="1"/>
    <row r="501" s="152" customFormat="1" ht="13.35" customHeight="1"/>
    <row r="502" s="152" customFormat="1" ht="13.35" customHeight="1"/>
    <row r="503" s="152" customFormat="1" ht="13.35" customHeight="1"/>
    <row r="504" s="152" customFormat="1" ht="13.35" customHeight="1"/>
    <row r="505" s="152" customFormat="1" ht="13.35" customHeight="1"/>
    <row r="506" s="152" customFormat="1" ht="13.35" customHeight="1"/>
    <row r="507" s="152" customFormat="1" ht="13.35" customHeight="1"/>
    <row r="508" s="152" customFormat="1" ht="13.35" customHeight="1"/>
    <row r="509" s="152" customFormat="1" ht="13.35" customHeight="1"/>
    <row r="510" s="152" customFormat="1" ht="13.35" customHeight="1"/>
    <row r="511" s="152" customFormat="1" ht="13.35" customHeight="1"/>
    <row r="512" s="152" customFormat="1" ht="13.35" customHeight="1"/>
    <row r="513" s="152" customFormat="1" ht="13.35" customHeight="1"/>
    <row r="514" s="152" customFormat="1" ht="13.35" customHeight="1"/>
    <row r="515" s="152" customFormat="1" ht="13.35" customHeight="1"/>
    <row r="516" s="152" customFormat="1" ht="13.35" customHeight="1"/>
    <row r="517" s="152" customFormat="1" ht="13.35" customHeight="1"/>
    <row r="518" s="152" customFormat="1" ht="13.35" customHeight="1"/>
    <row r="519" s="152" customFormat="1" ht="13.35" customHeight="1"/>
    <row r="520" s="152" customFormat="1" ht="13.35" customHeight="1"/>
    <row r="521" s="152" customFormat="1" ht="13.35" customHeight="1"/>
    <row r="522" s="152" customFormat="1" ht="13.35" customHeight="1"/>
    <row r="523" s="152" customFormat="1" ht="13.35" customHeight="1"/>
    <row r="524" s="152" customFormat="1" ht="13.35" customHeight="1"/>
    <row r="525" s="152" customFormat="1" ht="13.35" customHeight="1"/>
    <row r="526" s="152" customFormat="1" ht="13.35" customHeight="1"/>
    <row r="527" s="152" customFormat="1" ht="13.35" customHeight="1"/>
    <row r="528" s="152" customFormat="1" ht="13.35" customHeight="1"/>
    <row r="529" s="152" customFormat="1" ht="13.35" customHeight="1"/>
    <row r="530" s="152" customFormat="1" ht="13.35" customHeight="1"/>
    <row r="531" s="152" customFormat="1" ht="13.35" customHeight="1"/>
    <row r="532" s="152" customFormat="1" ht="13.35" customHeight="1"/>
    <row r="533" s="152" customFormat="1" ht="13.35" customHeight="1"/>
    <row r="534" s="152" customFormat="1" ht="13.35" customHeight="1"/>
    <row r="535" s="152" customFormat="1" ht="13.35" customHeight="1"/>
    <row r="536" s="152" customFormat="1" ht="13.35" customHeight="1"/>
    <row r="537" s="152" customFormat="1" ht="13.35" customHeight="1"/>
    <row r="538" s="152" customFormat="1" ht="13.35" customHeight="1"/>
    <row r="539" s="152" customFormat="1" ht="13.35" customHeight="1"/>
    <row r="540" s="152" customFormat="1" ht="13.35" customHeight="1"/>
    <row r="541" s="152" customFormat="1" ht="13.35" customHeight="1"/>
    <row r="542" s="152" customFormat="1" ht="13.35" customHeight="1"/>
    <row r="543" s="152" customFormat="1" ht="13.35" customHeight="1"/>
    <row r="544" s="152" customFormat="1" ht="13.35" customHeight="1"/>
    <row r="545" s="152" customFormat="1" ht="13.35" customHeight="1"/>
    <row r="546" s="152" customFormat="1" ht="13.35" customHeight="1"/>
    <row r="547" s="152" customFormat="1" ht="13.35" customHeight="1"/>
    <row r="548" s="152" customFormat="1" ht="13.35" customHeight="1"/>
    <row r="549" s="152" customFormat="1" ht="13.35" customHeight="1"/>
    <row r="550" s="152" customFormat="1" ht="13.35" customHeight="1"/>
    <row r="551" s="152" customFormat="1" ht="13.35" customHeight="1"/>
    <row r="552" s="152" customFormat="1" ht="13.35" customHeight="1"/>
    <row r="553" s="152" customFormat="1" ht="13.35" customHeight="1"/>
    <row r="554" s="152" customFormat="1" ht="13.35" customHeight="1"/>
    <row r="555" s="152" customFormat="1" ht="13.35" customHeight="1"/>
    <row r="556" s="152" customFormat="1" ht="13.35" customHeight="1"/>
    <row r="557" s="152" customFormat="1" ht="13.35" customHeight="1"/>
    <row r="558" s="152" customFormat="1" ht="13.35" customHeight="1"/>
    <row r="559" s="152" customFormat="1" ht="13.35" customHeight="1"/>
    <row r="560" s="152" customFormat="1" ht="13.35" customHeight="1"/>
    <row r="561" s="152" customFormat="1" ht="13.35" customHeight="1"/>
    <row r="562" s="152" customFormat="1" ht="13.35" customHeight="1"/>
    <row r="563" s="152" customFormat="1" ht="13.35" customHeight="1"/>
    <row r="564" s="152" customFormat="1" ht="13.35" customHeight="1"/>
    <row r="565" s="152" customFormat="1" ht="13.35" customHeight="1"/>
    <row r="566" s="152" customFormat="1" ht="13.35" customHeight="1"/>
    <row r="567" s="152" customFormat="1" ht="13.35" customHeight="1"/>
    <row r="568" s="152" customFormat="1" ht="13.35" customHeight="1"/>
    <row r="569" s="152" customFormat="1" ht="13.35" customHeight="1"/>
    <row r="570" s="152" customFormat="1" ht="13.35" customHeight="1"/>
    <row r="571" s="152" customFormat="1" ht="13.35" customHeight="1"/>
    <row r="572" s="152" customFormat="1" ht="13.35" customHeight="1"/>
    <row r="573" s="152" customFormat="1" ht="13.35" customHeight="1"/>
    <row r="574" s="152" customFormat="1" ht="13.35" customHeight="1"/>
    <row r="575" s="152" customFormat="1" ht="13.35" customHeight="1"/>
    <row r="576" s="152" customFormat="1" ht="13.35" customHeight="1"/>
    <row r="577" s="152" customFormat="1" ht="13.35" customHeight="1"/>
    <row r="578" s="152" customFormat="1" ht="13.35" customHeight="1"/>
    <row r="579" s="152" customFormat="1" ht="13.35" customHeight="1"/>
    <row r="580" s="152" customFormat="1" ht="13.35" customHeight="1"/>
    <row r="581" s="152" customFormat="1" ht="13.35" customHeight="1"/>
    <row r="582" s="152" customFormat="1" ht="13.35" customHeight="1"/>
    <row r="583" s="152" customFormat="1" ht="13.35" customHeight="1"/>
    <row r="584" s="152" customFormat="1" ht="13.35" customHeight="1"/>
    <row r="585" s="152" customFormat="1" ht="13.35" customHeight="1"/>
    <row r="586" s="152" customFormat="1" ht="13.35" customHeight="1"/>
    <row r="587" s="152" customFormat="1" ht="13.35" customHeight="1"/>
    <row r="588" s="152" customFormat="1" ht="13.35" customHeight="1"/>
    <row r="589" s="152" customFormat="1" ht="13.35" customHeight="1"/>
    <row r="590" s="152" customFormat="1" ht="13.35" customHeight="1"/>
    <row r="591" s="152" customFormat="1" ht="13.35" customHeight="1"/>
    <row r="592" s="152" customFormat="1" ht="13.35" customHeight="1"/>
    <row r="593" s="152" customFormat="1" ht="13.35" customHeight="1"/>
    <row r="594" s="152" customFormat="1" ht="13.35" customHeight="1"/>
    <row r="595" s="152" customFormat="1" ht="13.35" customHeight="1"/>
    <row r="596" s="152" customFormat="1" ht="13.35" customHeight="1"/>
    <row r="597" s="152" customFormat="1" ht="13.35" customHeight="1"/>
    <row r="598" s="152" customFormat="1" ht="13.35" customHeight="1"/>
    <row r="599" s="152" customFormat="1" ht="13.35" customHeight="1"/>
    <row r="600" s="152" customFormat="1" ht="13.35" customHeight="1"/>
    <row r="601" s="152" customFormat="1" ht="13.35" customHeight="1"/>
    <row r="602" s="152" customFormat="1" ht="13.35" customHeight="1"/>
    <row r="603" s="152" customFormat="1" ht="13.35" customHeight="1"/>
    <row r="604" s="152" customFormat="1" ht="13.35" customHeight="1"/>
    <row r="605" s="152" customFormat="1" ht="13.35" customHeight="1"/>
    <row r="606" s="152" customFormat="1" ht="13.35" customHeight="1"/>
    <row r="607" s="152" customFormat="1" ht="13.35" customHeight="1"/>
    <row r="608" s="152" customFormat="1" ht="13.35" customHeight="1"/>
    <row r="609" s="152" customFormat="1" ht="13.35" customHeight="1"/>
    <row r="610" s="152" customFormat="1" ht="13.35" customHeight="1"/>
    <row r="611" s="152" customFormat="1" ht="13.35" customHeight="1"/>
    <row r="612" s="152" customFormat="1" ht="13.35" customHeight="1"/>
    <row r="613" s="152" customFormat="1" ht="13.35" customHeight="1"/>
    <row r="614" s="152" customFormat="1" ht="13.35" customHeight="1"/>
    <row r="615" s="152" customFormat="1" ht="13.35" customHeight="1"/>
    <row r="616" s="152" customFormat="1" ht="13.35" customHeight="1"/>
    <row r="617" s="152" customFormat="1" ht="13.35" customHeight="1"/>
    <row r="618" s="152" customFormat="1" ht="13.35" customHeight="1"/>
    <row r="619" s="152" customFormat="1" ht="13.35" customHeight="1"/>
    <row r="620" s="152" customFormat="1" ht="13.35" customHeight="1"/>
    <row r="621" s="152" customFormat="1" ht="13.35" customHeight="1"/>
    <row r="622" s="152" customFormat="1" ht="13.35" customHeight="1"/>
    <row r="623" s="152" customFormat="1" ht="13.35" customHeight="1"/>
    <row r="624" s="152" customFormat="1" ht="13.35" customHeight="1"/>
    <row r="625" s="152" customFormat="1" ht="13.35" customHeight="1"/>
    <row r="626" s="152" customFormat="1" ht="13.35" customHeight="1"/>
    <row r="627" s="152" customFormat="1" ht="13.35" customHeight="1"/>
    <row r="628" s="152" customFormat="1" ht="13.35" customHeight="1"/>
    <row r="629" s="152" customFormat="1" ht="13.35" customHeight="1"/>
    <row r="630" s="152" customFormat="1" ht="13.35" customHeight="1"/>
    <row r="631" s="152" customFormat="1" ht="13.35" customHeight="1"/>
    <row r="632" s="152" customFormat="1" ht="13.35" customHeight="1"/>
    <row r="633" s="152" customFormat="1" ht="13.35" customHeight="1"/>
    <row r="634" s="152" customFormat="1" ht="13.35" customHeight="1"/>
    <row r="635" s="152" customFormat="1" ht="13.35" customHeight="1"/>
    <row r="636" s="152" customFormat="1" ht="13.35" customHeight="1"/>
    <row r="637" s="152" customFormat="1" ht="13.35" customHeight="1"/>
    <row r="638" s="152" customFormat="1" ht="13.35" customHeight="1"/>
    <row r="639" s="152" customFormat="1" ht="13.35" customHeight="1"/>
    <row r="640" s="152" customFormat="1" ht="13.35" customHeight="1"/>
    <row r="641" s="152" customFormat="1" ht="13.35" customHeight="1"/>
    <row r="642" s="152" customFormat="1" ht="13.35" customHeight="1"/>
    <row r="643" s="152" customFormat="1" ht="13.35" customHeight="1"/>
    <row r="644" s="152" customFormat="1" ht="13.35" customHeight="1"/>
    <row r="645" s="152" customFormat="1" ht="13.35" customHeight="1"/>
    <row r="646" s="152" customFormat="1" ht="13.35" customHeight="1"/>
    <row r="647" s="152" customFormat="1" ht="13.35" customHeight="1"/>
    <row r="648" s="152" customFormat="1" ht="13.35" customHeight="1"/>
    <row r="649" s="152" customFormat="1" ht="13.35" customHeight="1"/>
    <row r="650" s="152" customFormat="1" ht="13.35" customHeight="1"/>
    <row r="651" s="152" customFormat="1" ht="13.35" customHeight="1"/>
    <row r="652" s="152" customFormat="1" ht="13.35" customHeight="1"/>
    <row r="653" s="152" customFormat="1" ht="13.35" customHeight="1"/>
    <row r="654" s="152" customFormat="1" ht="13.35" customHeight="1"/>
    <row r="655" s="152" customFormat="1" ht="13.35" customHeight="1"/>
    <row r="656" s="152" customFormat="1" ht="13.35" customHeight="1"/>
    <row r="657" s="152" customFormat="1" ht="13.35" customHeight="1"/>
    <row r="658" s="152" customFormat="1" ht="13.35" customHeight="1"/>
    <row r="659" s="152" customFormat="1" ht="13.35" customHeight="1"/>
    <row r="660" s="152" customFormat="1" ht="13.35" customHeight="1"/>
    <row r="661" s="152" customFormat="1" ht="13.35" customHeight="1"/>
    <row r="662" s="152" customFormat="1" ht="13.35" customHeight="1"/>
    <row r="663" s="152" customFormat="1" ht="13.35" customHeight="1"/>
    <row r="664" s="152" customFormat="1" ht="13.35" customHeight="1"/>
    <row r="665" s="152" customFormat="1" ht="13.35" customHeight="1"/>
    <row r="666" s="152" customFormat="1" ht="13.35" customHeight="1"/>
    <row r="667" s="152" customFormat="1" ht="13.35" customHeight="1"/>
    <row r="668" s="152" customFormat="1" ht="13.35" customHeight="1"/>
    <row r="669" s="152" customFormat="1" ht="13.35" customHeight="1"/>
    <row r="670" s="152" customFormat="1" ht="13.35" customHeight="1"/>
    <row r="671" s="152" customFormat="1" ht="13.35" customHeight="1"/>
    <row r="672" s="152" customFormat="1" ht="13.35" customHeight="1"/>
    <row r="673" s="152" customFormat="1" ht="13.35" customHeight="1"/>
    <row r="674" s="152" customFormat="1" ht="13.35" customHeight="1"/>
    <row r="675" s="152" customFormat="1" ht="13.35" customHeight="1"/>
    <row r="676" s="152" customFormat="1" ht="13.35" customHeight="1"/>
    <row r="677" s="152" customFormat="1" ht="13.35" customHeight="1"/>
    <row r="678" s="152" customFormat="1" ht="13.35" customHeight="1"/>
    <row r="679" s="152" customFormat="1" ht="13.35" customHeight="1"/>
    <row r="680" s="152" customFormat="1" ht="13.35" customHeight="1"/>
    <row r="681" s="152" customFormat="1" ht="13.35" customHeight="1"/>
    <row r="682" s="152" customFormat="1" ht="13.35" customHeight="1"/>
    <row r="683" s="152" customFormat="1" ht="13.35" customHeight="1"/>
    <row r="684" s="152" customFormat="1" ht="13.35" customHeight="1"/>
    <row r="685" s="152" customFormat="1" ht="13.35" customHeight="1"/>
    <row r="686" s="152" customFormat="1" ht="13.35" customHeight="1"/>
    <row r="687" s="152" customFormat="1" ht="13.35" customHeight="1"/>
    <row r="688" s="152" customFormat="1" ht="13.35" customHeight="1"/>
    <row r="689" s="152" customFormat="1" ht="13.35" customHeight="1"/>
    <row r="690" s="152" customFormat="1" ht="13.35" customHeight="1"/>
    <row r="691" s="152" customFormat="1" ht="13.35" customHeight="1"/>
    <row r="692" s="152" customFormat="1" ht="13.35" customHeight="1"/>
    <row r="693" s="152" customFormat="1" ht="13.35" customHeight="1"/>
    <row r="694" s="152" customFormat="1" ht="13.35" customHeight="1"/>
    <row r="695" s="152" customFormat="1" ht="13.35" customHeight="1"/>
    <row r="696" s="152" customFormat="1" ht="13.35" customHeight="1"/>
    <row r="697" s="152" customFormat="1" ht="13.35" customHeight="1"/>
    <row r="698" s="152" customFormat="1" ht="13.35" customHeight="1"/>
    <row r="699" s="152" customFormat="1" ht="13.35" customHeight="1"/>
    <row r="700" s="152" customFormat="1" ht="13.35" customHeight="1"/>
    <row r="701" s="152" customFormat="1" ht="13.35" customHeight="1"/>
    <row r="702" s="152" customFormat="1" ht="13.35" customHeight="1"/>
    <row r="703" s="152" customFormat="1" ht="13.35" customHeight="1"/>
    <row r="704" s="152" customFormat="1" ht="13.35" customHeight="1"/>
    <row r="705" s="152" customFormat="1" ht="13.35" customHeight="1"/>
    <row r="706" s="152" customFormat="1" ht="13.35" customHeight="1"/>
    <row r="707" s="152" customFormat="1" ht="13.35" customHeight="1"/>
    <row r="708" s="152" customFormat="1" ht="13.35" customHeight="1"/>
    <row r="709" s="152" customFormat="1" ht="13.35" customHeight="1"/>
    <row r="710" s="152" customFormat="1" ht="13.35" customHeight="1"/>
    <row r="711" s="152" customFormat="1" ht="13.35" customHeight="1"/>
    <row r="712" s="152" customFormat="1" ht="13.35" customHeight="1"/>
    <row r="713" s="152" customFormat="1" ht="13.35" customHeight="1"/>
    <row r="714" s="152" customFormat="1" ht="13.35" customHeight="1"/>
    <row r="715" s="152" customFormat="1" ht="13.35" customHeight="1"/>
    <row r="716" s="152" customFormat="1" ht="13.35" customHeight="1"/>
    <row r="717" s="152" customFormat="1" ht="13.35" customHeight="1"/>
    <row r="718" s="152" customFormat="1" ht="13.35" customHeight="1"/>
    <row r="719" s="152" customFormat="1" ht="13.35" customHeight="1"/>
    <row r="720" s="152" customFormat="1" ht="13.35" customHeight="1"/>
    <row r="721" s="152" customFormat="1" ht="13.35" customHeight="1"/>
    <row r="722" s="152" customFormat="1" ht="13.35" customHeight="1"/>
    <row r="723" s="152" customFormat="1" ht="13.35" customHeight="1"/>
    <row r="724" s="152" customFormat="1" ht="13.35" customHeight="1"/>
    <row r="725" s="152" customFormat="1" ht="13.35" customHeight="1"/>
    <row r="726" s="152" customFormat="1" ht="13.35" customHeight="1"/>
    <row r="727" s="152" customFormat="1" ht="13.35" customHeight="1"/>
    <row r="728" s="152" customFormat="1" ht="13.35" customHeight="1"/>
    <row r="729" s="152" customFormat="1" ht="13.35" customHeight="1"/>
    <row r="730" s="152" customFormat="1" ht="13.35" customHeight="1"/>
    <row r="731" s="152" customFormat="1" ht="13.35" customHeight="1"/>
    <row r="732" s="152" customFormat="1" ht="13.35" customHeight="1"/>
    <row r="733" s="152" customFormat="1" ht="13.35" customHeight="1"/>
    <row r="734" s="152" customFormat="1" ht="13.35" customHeight="1"/>
    <row r="735" s="152" customFormat="1" ht="13.35" customHeight="1"/>
    <row r="736" s="152" customFormat="1" ht="13.35" customHeight="1"/>
    <row r="737" s="152" customFormat="1" ht="13.35" customHeight="1"/>
    <row r="738" s="152" customFormat="1" ht="13.35" customHeight="1"/>
    <row r="739" s="152" customFormat="1" ht="13.35" customHeight="1"/>
    <row r="740" s="152" customFormat="1" ht="13.35" customHeight="1"/>
    <row r="741" s="152" customFormat="1" ht="13.35" customHeight="1"/>
    <row r="742" s="152" customFormat="1" ht="13.35" customHeight="1"/>
    <row r="743" s="152" customFormat="1" ht="13.35" customHeight="1"/>
    <row r="744" s="152" customFormat="1" ht="13.35" customHeight="1"/>
    <row r="745" s="152" customFormat="1" ht="13.35" customHeight="1"/>
    <row r="746" s="152" customFormat="1" ht="13.35" customHeight="1"/>
    <row r="747" s="152" customFormat="1" ht="13.35" customHeight="1"/>
    <row r="748" s="152" customFormat="1" ht="13.35" customHeight="1"/>
    <row r="749" s="152" customFormat="1" ht="13.35" customHeight="1"/>
    <row r="750" s="152" customFormat="1" ht="13.35" customHeight="1"/>
    <row r="751" s="152" customFormat="1" ht="13.35" customHeight="1"/>
    <row r="752" s="152" customFormat="1" ht="13.35" customHeight="1"/>
    <row r="753" s="152" customFormat="1" ht="13.35" customHeight="1"/>
    <row r="754" s="152" customFormat="1" ht="13.35" customHeight="1"/>
    <row r="755" s="152" customFormat="1" ht="13.35" customHeight="1"/>
    <row r="756" s="152" customFormat="1" ht="13.35" customHeight="1"/>
    <row r="757" s="152" customFormat="1" ht="13.35" customHeight="1"/>
    <row r="758" s="152" customFormat="1" ht="13.35" customHeight="1"/>
    <row r="759" s="152" customFormat="1" ht="13.35" customHeight="1"/>
    <row r="760" s="152" customFormat="1" ht="13.35" customHeight="1"/>
    <row r="761" s="152" customFormat="1" ht="13.35" customHeight="1"/>
    <row r="762" s="152" customFormat="1" ht="13.35" customHeight="1"/>
    <row r="763" s="152" customFormat="1" ht="13.35" customHeight="1"/>
    <row r="764" s="152" customFormat="1" ht="13.35" customHeight="1"/>
    <row r="765" s="152" customFormat="1" ht="13.35" customHeight="1"/>
    <row r="766" s="152" customFormat="1" ht="13.35" customHeight="1"/>
    <row r="767" s="152" customFormat="1" ht="13.35" customHeight="1"/>
    <row r="768" s="152" customFormat="1" ht="13.35" customHeight="1"/>
    <row r="769" s="152" customFormat="1" ht="13.35" customHeight="1"/>
    <row r="770" s="152" customFormat="1" ht="13.35" customHeight="1"/>
    <row r="771" s="152" customFormat="1" ht="13.35" customHeight="1"/>
    <row r="772" s="152" customFormat="1" ht="13.35" customHeight="1"/>
    <row r="773" s="152" customFormat="1" ht="13.35" customHeight="1"/>
    <row r="774" s="152" customFormat="1" ht="13.35" customHeight="1"/>
    <row r="775" s="152" customFormat="1" ht="13.35" customHeight="1"/>
    <row r="776" s="152" customFormat="1" ht="13.35" customHeight="1"/>
    <row r="777" s="152" customFormat="1" ht="13.35" customHeight="1"/>
    <row r="778" s="152" customFormat="1" ht="13.35" customHeight="1"/>
    <row r="779" s="152" customFormat="1" ht="13.35" customHeight="1"/>
    <row r="780" s="152" customFormat="1" ht="13.35" customHeight="1"/>
    <row r="781" s="152" customFormat="1" ht="13.35" customHeight="1"/>
    <row r="782" s="152" customFormat="1" ht="13.35" customHeight="1"/>
    <row r="783" s="152" customFormat="1" ht="13.35" customHeight="1"/>
    <row r="784" s="152" customFormat="1" ht="13.35" customHeight="1"/>
    <row r="785" s="152" customFormat="1" ht="13.35" customHeight="1"/>
    <row r="786" s="152" customFormat="1" ht="13.35" customHeight="1"/>
    <row r="787" s="152" customFormat="1" ht="13.35" customHeight="1"/>
    <row r="788" s="152" customFormat="1" ht="13.35" customHeight="1"/>
    <row r="789" s="152" customFormat="1" ht="13.35" customHeight="1"/>
    <row r="790" s="152" customFormat="1" ht="13.35" customHeight="1"/>
    <row r="791" s="152" customFormat="1" ht="13.35" customHeight="1"/>
    <row r="792" s="152" customFormat="1" ht="13.35" customHeight="1"/>
    <row r="793" s="152" customFormat="1" ht="13.35" customHeight="1"/>
    <row r="794" s="152" customFormat="1" ht="13.35" customHeight="1"/>
    <row r="795" s="152" customFormat="1" ht="13.35" customHeight="1"/>
    <row r="796" s="152" customFormat="1" ht="13.35" customHeight="1"/>
    <row r="797" s="152" customFormat="1" ht="13.35" customHeight="1"/>
    <row r="798" s="152" customFormat="1" ht="13.35" customHeight="1"/>
    <row r="799" s="152" customFormat="1" ht="13.35" customHeight="1"/>
    <row r="800" s="152" customFormat="1" ht="13.35" customHeight="1"/>
    <row r="801" s="152" customFormat="1" ht="13.35" customHeight="1"/>
    <row r="802" s="152" customFormat="1" ht="13.35" customHeight="1"/>
    <row r="803" s="152" customFormat="1" ht="13.35" customHeight="1"/>
    <row r="804" s="152" customFormat="1" ht="13.35" customHeight="1"/>
    <row r="805" s="152" customFormat="1" ht="13.35" customHeight="1"/>
    <row r="806" s="152" customFormat="1" ht="13.35" customHeight="1"/>
    <row r="807" s="152" customFormat="1" ht="13.35" customHeight="1"/>
    <row r="808" s="152" customFormat="1" ht="13.35" customHeight="1"/>
    <row r="809" s="152" customFormat="1" ht="13.35" customHeight="1"/>
    <row r="810" s="152" customFormat="1" ht="13.35" customHeight="1"/>
    <row r="811" s="152" customFormat="1" ht="13.35" customHeight="1"/>
    <row r="812" s="152" customFormat="1" ht="13.35" customHeight="1"/>
    <row r="813" s="152" customFormat="1" ht="13.35" customHeight="1"/>
    <row r="814" s="152" customFormat="1" ht="13.35" customHeight="1"/>
    <row r="815" s="152" customFormat="1" ht="13.35" customHeight="1"/>
    <row r="816" s="152" customFormat="1" ht="13.35" customHeight="1"/>
    <row r="817" s="152" customFormat="1" ht="13.35" customHeight="1"/>
    <row r="818" s="152" customFormat="1" ht="13.35" customHeight="1"/>
    <row r="819" s="152" customFormat="1" ht="13.35" customHeight="1"/>
    <row r="820" s="152" customFormat="1" ht="13.35" customHeight="1"/>
    <row r="821" s="152" customFormat="1" ht="13.35" customHeight="1"/>
    <row r="822" s="152" customFormat="1" ht="13.35" customHeight="1"/>
    <row r="823" s="152" customFormat="1" ht="13.35" customHeight="1"/>
    <row r="824" s="152" customFormat="1" ht="13.35" customHeight="1"/>
    <row r="825" s="152" customFormat="1" ht="13.35" customHeight="1"/>
    <row r="826" s="152" customFormat="1" ht="13.35" customHeight="1"/>
    <row r="827" s="152" customFormat="1" ht="13.35" customHeight="1"/>
    <row r="828" s="152" customFormat="1" ht="13.35" customHeight="1"/>
    <row r="829" s="152" customFormat="1" ht="13.35" customHeight="1"/>
    <row r="830" s="152" customFormat="1" ht="13.35" customHeight="1"/>
    <row r="831" s="152" customFormat="1" ht="13.35" customHeight="1"/>
    <row r="832" s="152" customFormat="1" ht="13.35" customHeight="1"/>
    <row r="833" s="152" customFormat="1" ht="13.35" customHeight="1"/>
    <row r="834" s="152" customFormat="1" ht="13.35" customHeight="1"/>
    <row r="835" s="152" customFormat="1" ht="13.35" customHeight="1"/>
    <row r="836" s="152" customFormat="1" ht="13.35" customHeight="1"/>
    <row r="837" s="152" customFormat="1" ht="13.35" customHeight="1"/>
    <row r="838" s="152" customFormat="1" ht="13.35" customHeight="1"/>
    <row r="839" s="152" customFormat="1" ht="13.35" customHeight="1"/>
    <row r="840" s="152" customFormat="1" ht="13.35" customHeight="1"/>
    <row r="841" s="152" customFormat="1" ht="13.35" customHeight="1"/>
    <row r="842" s="152" customFormat="1" ht="13.35" customHeight="1"/>
    <row r="843" s="152" customFormat="1" ht="13.35" customHeight="1"/>
    <row r="844" s="152" customFormat="1" ht="13.35" customHeight="1"/>
    <row r="845" s="152" customFormat="1" ht="13.35" customHeight="1"/>
    <row r="846" s="152" customFormat="1" ht="13.35" customHeight="1"/>
    <row r="847" s="152" customFormat="1" ht="13.35" customHeight="1"/>
    <row r="848" s="152" customFormat="1" ht="13.35" customHeight="1"/>
    <row r="849" s="152" customFormat="1" ht="13.35" customHeight="1"/>
    <row r="850" s="152" customFormat="1" ht="13.35" customHeight="1"/>
    <row r="851" s="152" customFormat="1" ht="13.35" customHeight="1"/>
    <row r="852" s="152" customFormat="1" ht="13.35" customHeight="1"/>
    <row r="853" s="152" customFormat="1" ht="13.35" customHeight="1"/>
    <row r="854" s="152" customFormat="1" ht="13.35" customHeight="1"/>
    <row r="855" s="152" customFormat="1" ht="13.35" customHeight="1"/>
    <row r="856" s="152" customFormat="1" ht="13.35" customHeight="1"/>
    <row r="857" s="152" customFormat="1" ht="13.35" customHeight="1"/>
    <row r="858" s="152" customFormat="1" ht="13.35" customHeight="1"/>
    <row r="859" s="152" customFormat="1" ht="13.35" customHeight="1"/>
    <row r="860" s="152" customFormat="1" ht="13.35" customHeight="1"/>
    <row r="861" s="152" customFormat="1" ht="13.35" customHeight="1"/>
    <row r="862" s="152" customFormat="1" ht="13.35" customHeight="1"/>
    <row r="863" s="152" customFormat="1" ht="13.35" customHeight="1"/>
    <row r="864" s="152" customFormat="1" ht="13.35" customHeight="1"/>
    <row r="865" s="152" customFormat="1" ht="13.35" customHeight="1"/>
    <row r="866" s="152" customFormat="1" ht="13.35" customHeight="1"/>
    <row r="867" s="152" customFormat="1" ht="13.35" customHeight="1"/>
    <row r="868" s="152" customFormat="1" ht="13.35" customHeight="1"/>
    <row r="869" s="152" customFormat="1" ht="13.35" customHeight="1"/>
    <row r="870" s="152" customFormat="1" ht="13.35" customHeight="1"/>
    <row r="871" s="152" customFormat="1" ht="13.35" customHeight="1"/>
    <row r="872" s="152" customFormat="1" ht="13.35" customHeight="1"/>
    <row r="873" s="152" customFormat="1" ht="13.35" customHeight="1"/>
    <row r="874" s="152" customFormat="1" ht="13.35" customHeight="1"/>
    <row r="875" s="152" customFormat="1" ht="13.35" customHeight="1"/>
    <row r="876" s="152" customFormat="1" ht="13.35" customHeight="1"/>
    <row r="877" s="152" customFormat="1" ht="13.35" customHeight="1"/>
    <row r="878" s="152" customFormat="1" ht="13.35" customHeight="1"/>
    <row r="879" s="152" customFormat="1" ht="13.35" customHeight="1"/>
    <row r="880" s="152" customFormat="1" ht="13.35" customHeight="1"/>
    <row r="881" s="152" customFormat="1" ht="13.35" customHeight="1"/>
    <row r="882" s="152" customFormat="1" ht="13.35" customHeight="1"/>
    <row r="883" s="152" customFormat="1" ht="13.35" customHeight="1"/>
    <row r="884" s="152" customFormat="1" ht="13.35" customHeight="1"/>
    <row r="885" s="152" customFormat="1" ht="13.35" customHeight="1"/>
    <row r="886" s="152" customFormat="1" ht="13.35" customHeight="1"/>
    <row r="887" s="152" customFormat="1" ht="13.35" customHeight="1"/>
    <row r="888" s="152" customFormat="1" ht="13.35" customHeight="1"/>
    <row r="889" s="152" customFormat="1" ht="13.35" customHeight="1"/>
    <row r="890" s="152" customFormat="1" ht="13.35" customHeight="1"/>
    <row r="891" s="152" customFormat="1" ht="13.35" customHeight="1"/>
    <row r="892" s="152" customFormat="1" ht="13.35" customHeight="1"/>
    <row r="893" s="152" customFormat="1" ht="13.35" customHeight="1"/>
    <row r="894" s="152" customFormat="1" ht="13.35" customHeight="1"/>
    <row r="895" s="152" customFormat="1" ht="13.35" customHeight="1"/>
    <row r="896" s="152" customFormat="1" ht="13.35" customHeight="1"/>
    <row r="897" s="152" customFormat="1" ht="13.35" customHeight="1"/>
    <row r="898" s="152" customFormat="1" ht="13.35" customHeight="1"/>
    <row r="899" s="152" customFormat="1" ht="13.35" customHeight="1"/>
    <row r="900" s="152" customFormat="1" ht="13.35" customHeight="1"/>
    <row r="901" s="152" customFormat="1" ht="13.35" customHeight="1"/>
    <row r="902" s="152" customFormat="1" ht="13.35" customHeight="1"/>
    <row r="903" s="152" customFormat="1" ht="13.35" customHeight="1"/>
    <row r="904" s="152" customFormat="1" ht="13.35" customHeight="1"/>
    <row r="905" s="152" customFormat="1" ht="13.35" customHeight="1"/>
    <row r="906" s="152" customFormat="1" ht="13.35" customHeight="1"/>
    <row r="907" s="152" customFormat="1" ht="13.35" customHeight="1"/>
    <row r="908" s="152" customFormat="1" ht="13.35" customHeight="1"/>
    <row r="909" s="152" customFormat="1" ht="13.35" customHeight="1"/>
    <row r="910" s="152" customFormat="1" ht="13.35" customHeight="1"/>
    <row r="911" s="152" customFormat="1" ht="13.35" customHeight="1"/>
    <row r="912" s="152" customFormat="1" ht="13.35" customHeight="1"/>
    <row r="913" s="152" customFormat="1" ht="13.35" customHeight="1"/>
    <row r="914" s="152" customFormat="1" ht="13.35" customHeight="1"/>
    <row r="915" s="152" customFormat="1" ht="13.35" customHeight="1"/>
    <row r="916" s="152" customFormat="1" ht="13.35" customHeight="1"/>
    <row r="917" s="152" customFormat="1" ht="13.35" customHeight="1"/>
    <row r="918" s="152" customFormat="1" ht="13.35" customHeight="1"/>
    <row r="919" s="152" customFormat="1" ht="13.35" customHeight="1"/>
    <row r="920" s="152" customFormat="1" ht="13.35" customHeight="1"/>
    <row r="921" s="152" customFormat="1" ht="13.35" customHeight="1"/>
    <row r="922" s="152" customFormat="1" ht="13.35" customHeight="1"/>
    <row r="923" s="152" customFormat="1" ht="13.35" customHeight="1"/>
    <row r="924" s="152" customFormat="1" ht="13.35" customHeight="1"/>
    <row r="925" s="152" customFormat="1" ht="13.35" customHeight="1"/>
    <row r="926" s="152" customFormat="1" ht="13.35" customHeight="1"/>
    <row r="927" s="152" customFormat="1" ht="13.35" customHeight="1"/>
    <row r="928" s="152" customFormat="1" ht="13.35" customHeight="1"/>
    <row r="929" s="152" customFormat="1" ht="13.35" customHeight="1"/>
    <row r="930" s="152" customFormat="1" ht="13.35" customHeight="1"/>
    <row r="931" s="152" customFormat="1" ht="13.35" customHeight="1"/>
    <row r="932" s="152" customFormat="1" ht="13.35" customHeight="1"/>
    <row r="933" s="152" customFormat="1" ht="13.35" customHeight="1"/>
    <row r="934" s="152" customFormat="1" ht="13.35" customHeight="1"/>
    <row r="935" s="152" customFormat="1" ht="13.35" customHeight="1"/>
    <row r="936" s="152" customFormat="1" ht="13.35" customHeight="1"/>
    <row r="937" s="152" customFormat="1" ht="13.35" customHeight="1"/>
    <row r="938" s="152" customFormat="1" ht="13.35" customHeight="1"/>
    <row r="939" s="152" customFormat="1" ht="13.35" customHeight="1"/>
    <row r="940" s="152" customFormat="1" ht="13.35" customHeight="1"/>
    <row r="941" s="152" customFormat="1" ht="13.35" customHeight="1"/>
    <row r="942" s="152" customFormat="1" ht="13.35" customHeight="1"/>
    <row r="943" s="152" customFormat="1" ht="13.35" customHeight="1"/>
    <row r="944" s="152" customFormat="1" ht="13.35" customHeight="1"/>
    <row r="945" s="152" customFormat="1" ht="13.35" customHeight="1"/>
    <row r="946" s="152" customFormat="1" ht="13.35" customHeight="1"/>
    <row r="947" s="152" customFormat="1" ht="13.35" customHeight="1"/>
    <row r="948" s="152" customFormat="1" ht="13.35" customHeight="1"/>
    <row r="949" s="152" customFormat="1" ht="13.35" customHeight="1"/>
    <row r="950" s="152" customFormat="1" ht="13.35" customHeight="1"/>
    <row r="951" s="152" customFormat="1" ht="13.35" customHeight="1"/>
    <row r="952" s="152" customFormat="1" ht="13.35" customHeight="1"/>
    <row r="953" s="152" customFormat="1" ht="13.35" customHeight="1"/>
    <row r="954" s="152" customFormat="1" ht="13.35" customHeight="1"/>
    <row r="955" s="152" customFormat="1" ht="13.35" customHeight="1"/>
    <row r="956" s="152" customFormat="1" ht="13.35" customHeight="1"/>
    <row r="957" s="152" customFormat="1" ht="13.35" customHeight="1"/>
    <row r="958" s="152" customFormat="1" ht="13.35" customHeight="1"/>
    <row r="959" s="152" customFormat="1" ht="13.35" customHeight="1"/>
    <row r="960" s="152" customFormat="1" ht="13.35" customHeight="1"/>
    <row r="961" s="152" customFormat="1" ht="13.35" customHeight="1"/>
    <row r="962" s="152" customFormat="1" ht="13.35" customHeight="1"/>
    <row r="963" s="152" customFormat="1" ht="13.35" customHeight="1"/>
    <row r="964" s="152" customFormat="1" ht="13.35" customHeight="1"/>
    <row r="965" s="152" customFormat="1" ht="13.35" customHeight="1"/>
    <row r="966" s="152" customFormat="1" ht="13.35" customHeight="1"/>
    <row r="967" s="152" customFormat="1" ht="13.35" customHeight="1"/>
    <row r="968" s="152" customFormat="1" ht="13.35" customHeight="1"/>
    <row r="969" s="152" customFormat="1" ht="13.35" customHeight="1"/>
    <row r="970" s="152" customFormat="1" ht="13.35" customHeight="1"/>
    <row r="971" s="152" customFormat="1" ht="13.35" customHeight="1"/>
    <row r="972" s="152" customFormat="1" ht="13.35" customHeight="1"/>
    <row r="973" s="152" customFormat="1" ht="13.35" customHeight="1"/>
    <row r="974" s="152" customFormat="1" ht="13.35" customHeight="1"/>
    <row r="975" s="152" customFormat="1" ht="13.35" customHeight="1"/>
    <row r="976" s="152" customFormat="1" ht="13.35" customHeight="1"/>
    <row r="977" s="152" customFormat="1" ht="13.35" customHeight="1"/>
    <row r="978" s="152" customFormat="1" ht="13.35" customHeight="1"/>
    <row r="979" s="152" customFormat="1" ht="13.35" customHeight="1"/>
    <row r="980" s="152" customFormat="1" ht="13.35" customHeight="1"/>
    <row r="981" s="152" customFormat="1" ht="13.35" customHeight="1"/>
    <row r="982" s="152" customFormat="1" ht="13.35" customHeight="1"/>
    <row r="983" s="152" customFormat="1" ht="13.35" customHeight="1"/>
    <row r="984" s="152" customFormat="1" ht="13.35" customHeight="1"/>
    <row r="985" s="152" customFormat="1" ht="13.35" customHeight="1"/>
    <row r="986" s="152" customFormat="1" ht="13.35" customHeight="1"/>
    <row r="987" s="152" customFormat="1" ht="13.35" customHeight="1"/>
    <row r="988" s="152" customFormat="1" ht="13.35" customHeight="1"/>
    <row r="989" s="152" customFormat="1" ht="13.35" customHeight="1"/>
    <row r="990" s="152" customFormat="1" ht="13.35" customHeight="1"/>
    <row r="991" s="152" customFormat="1" ht="13.35" customHeight="1"/>
    <row r="992" s="152" customFormat="1" ht="13.35" customHeight="1"/>
    <row r="993" s="152" customFormat="1" ht="13.35" customHeight="1"/>
    <row r="994" s="152" customFormat="1" ht="13.35" customHeight="1"/>
    <row r="995" s="152" customFormat="1" ht="13.35" customHeight="1"/>
    <row r="996" s="152" customFormat="1" ht="13.35" customHeight="1"/>
    <row r="997" s="152" customFormat="1" ht="13.35" customHeight="1"/>
    <row r="998" s="152" customFormat="1" ht="13.35" customHeight="1"/>
    <row r="999" s="152" customFormat="1" ht="13.35" customHeight="1"/>
    <row r="1000" s="152" customFormat="1" ht="13.35" customHeight="1"/>
    <row r="1001" s="152" customFormat="1" ht="13.35" customHeight="1"/>
    <row r="1002" s="152" customFormat="1" ht="13.35" customHeight="1"/>
    <row r="1003" s="152" customFormat="1" ht="13.35" customHeight="1"/>
    <row r="1004" s="152" customFormat="1" ht="13.35" customHeight="1"/>
    <row r="1005" s="152" customFormat="1" ht="13.35" customHeight="1"/>
    <row r="1006" s="152" customFormat="1" ht="13.35" customHeight="1"/>
    <row r="1007" s="152" customFormat="1" ht="13.35" customHeight="1"/>
    <row r="1008" s="152" customFormat="1" ht="13.35" customHeight="1"/>
    <row r="1009" s="152" customFormat="1" ht="13.35" customHeight="1"/>
    <row r="1010" s="152" customFormat="1" ht="13.35" customHeight="1"/>
    <row r="1011" s="152" customFormat="1" ht="13.35" customHeight="1"/>
    <row r="1012" s="152" customFormat="1" ht="13.35" customHeight="1"/>
    <row r="1013" s="152" customFormat="1" ht="13.35" customHeight="1"/>
    <row r="1014" s="152" customFormat="1" ht="13.35" customHeight="1"/>
    <row r="1015" s="152" customFormat="1" ht="13.35" customHeight="1"/>
    <row r="1016" s="152" customFormat="1" ht="13.35" customHeight="1"/>
    <row r="1017" s="152" customFormat="1" ht="13.35" customHeight="1"/>
    <row r="1018" s="152" customFormat="1" ht="13.35" customHeight="1"/>
    <row r="1019" s="152" customFormat="1" ht="13.35" customHeight="1"/>
    <row r="1020" s="152" customFormat="1" ht="13.35" customHeight="1"/>
    <row r="1021" s="152" customFormat="1" ht="13.35" customHeight="1"/>
    <row r="1022" s="152" customFormat="1" ht="13.35" customHeight="1"/>
    <row r="1023" s="152" customFormat="1" ht="13.35" customHeight="1"/>
    <row r="1024" s="152" customFormat="1" ht="13.35" customHeight="1"/>
    <row r="1025" s="152" customFormat="1" ht="13.35" customHeight="1"/>
    <row r="1026" s="152" customFormat="1" ht="13.35" customHeight="1"/>
    <row r="1027" s="152" customFormat="1" ht="13.35" customHeight="1"/>
    <row r="1028" s="152" customFormat="1" ht="13.35" customHeight="1"/>
    <row r="1029" s="152" customFormat="1" ht="13.35" customHeight="1"/>
    <row r="1030" s="152" customFormat="1" ht="13.35" customHeight="1"/>
    <row r="1031" s="152" customFormat="1" ht="13.35" customHeight="1"/>
    <row r="1032" s="152" customFormat="1" ht="13.35" customHeight="1"/>
    <row r="1033" s="152" customFormat="1" ht="13.35" customHeight="1"/>
    <row r="1034" s="152" customFormat="1" ht="13.35" customHeight="1"/>
    <row r="1035" s="152" customFormat="1" ht="13.35" customHeight="1"/>
    <row r="1036" s="152" customFormat="1" ht="13.35" customHeight="1"/>
    <row r="1037" s="152" customFormat="1" ht="13.35" customHeight="1"/>
    <row r="1038" s="152" customFormat="1" ht="13.35" customHeight="1"/>
    <row r="1039" s="152" customFormat="1" ht="13.35" customHeight="1"/>
    <row r="1040" s="152" customFormat="1" ht="13.35" customHeight="1"/>
    <row r="1041" s="152" customFormat="1" ht="13.35" customHeight="1"/>
    <row r="1042" s="152" customFormat="1" ht="13.35" customHeight="1"/>
    <row r="1043" s="152" customFormat="1" ht="13.35" customHeight="1"/>
    <row r="1044" s="152" customFormat="1" ht="13.35" customHeight="1"/>
    <row r="1045" s="152" customFormat="1" ht="13.35" customHeight="1"/>
    <row r="1046" s="152" customFormat="1" ht="13.35" customHeight="1"/>
    <row r="1047" s="152" customFormat="1" ht="13.35" customHeight="1"/>
    <row r="1048" s="152" customFormat="1" ht="13.35" customHeight="1"/>
    <row r="1049" s="152" customFormat="1" ht="13.35" customHeight="1"/>
    <row r="1050" s="152" customFormat="1" ht="13.35" customHeight="1"/>
    <row r="1051" s="152" customFormat="1" ht="13.35" customHeight="1"/>
    <row r="1052" s="152" customFormat="1" ht="13.35" customHeight="1"/>
    <row r="1053" s="152" customFormat="1" ht="13.35" customHeight="1"/>
    <row r="1054" s="152" customFormat="1" ht="13.35" customHeight="1"/>
    <row r="1055" s="152" customFormat="1" ht="13.35" customHeight="1"/>
    <row r="1056" s="152" customFormat="1" ht="13.35" customHeight="1"/>
    <row r="1057" s="152" customFormat="1" ht="13.35" customHeight="1"/>
    <row r="1058" s="152" customFormat="1" ht="13.35" customHeight="1"/>
    <row r="1059" s="152" customFormat="1" ht="13.35" customHeight="1"/>
    <row r="1060" s="152" customFormat="1" ht="13.35" customHeight="1"/>
    <row r="1061" s="152" customFormat="1" ht="13.35" customHeight="1"/>
    <row r="1062" s="152" customFormat="1" ht="13.35" customHeight="1"/>
    <row r="1063" s="152" customFormat="1" ht="13.35" customHeight="1"/>
    <row r="1064" s="152" customFormat="1" ht="13.35" customHeight="1"/>
    <row r="1065" s="152" customFormat="1" ht="13.35" customHeight="1"/>
    <row r="1066" s="152" customFormat="1" ht="13.35" customHeight="1"/>
    <row r="1067" s="152" customFormat="1" ht="13.35" customHeight="1"/>
    <row r="1068" s="152" customFormat="1" ht="13.35" customHeight="1"/>
    <row r="1069" s="152" customFormat="1" ht="13.35" customHeight="1"/>
    <row r="1070" s="152" customFormat="1" ht="13.35" customHeight="1"/>
    <row r="1071" s="152" customFormat="1" ht="13.35" customHeight="1"/>
    <row r="1072" s="152" customFormat="1" ht="13.35" customHeight="1"/>
    <row r="1073" s="152" customFormat="1" ht="13.35" customHeight="1"/>
    <row r="1074" s="152" customFormat="1" ht="13.35" customHeight="1"/>
    <row r="1075" s="152" customFormat="1" ht="13.35" customHeight="1"/>
    <row r="1076" s="152" customFormat="1" ht="13.35" customHeight="1"/>
    <row r="1077" s="152" customFormat="1" ht="13.35" customHeight="1"/>
    <row r="1078" s="152" customFormat="1" ht="13.35" customHeight="1"/>
    <row r="1079" s="152" customFormat="1" ht="13.35" customHeight="1"/>
    <row r="1080" s="152" customFormat="1" ht="13.35" customHeight="1"/>
    <row r="1081" s="152" customFormat="1" ht="13.35" customHeight="1"/>
    <row r="1082" s="152" customFormat="1" ht="13.35" customHeight="1"/>
    <row r="1083" s="152" customFormat="1" ht="13.35" customHeight="1"/>
    <row r="1084" s="152" customFormat="1" ht="13.35" customHeight="1"/>
    <row r="1085" s="152" customFormat="1" ht="13.35" customHeight="1"/>
    <row r="1086" s="152" customFormat="1" ht="13.35" customHeight="1"/>
    <row r="1087" s="152" customFormat="1" ht="13.35" customHeight="1"/>
    <row r="1088" s="152" customFormat="1" ht="13.35" customHeight="1"/>
    <row r="1089" s="152" customFormat="1" ht="13.35" customHeight="1"/>
    <row r="1090" s="152" customFormat="1" ht="13.35" customHeight="1"/>
    <row r="1091" s="152" customFormat="1" ht="13.35" customHeight="1"/>
    <row r="1092" s="152" customFormat="1" ht="13.35" customHeight="1"/>
    <row r="1093" s="152" customFormat="1" ht="13.35" customHeight="1"/>
    <row r="1094" s="152" customFormat="1" ht="13.35" customHeight="1"/>
    <row r="1095" s="152" customFormat="1" ht="13.35" customHeight="1"/>
    <row r="1096" s="152" customFormat="1" ht="13.35" customHeight="1"/>
    <row r="1097" s="152" customFormat="1" ht="13.35" customHeight="1"/>
    <row r="1098" s="152" customFormat="1" ht="13.35" customHeight="1"/>
    <row r="1099" s="152" customFormat="1" ht="13.35" customHeight="1"/>
    <row r="1100" s="152" customFormat="1" ht="13.35" customHeight="1"/>
    <row r="1101" s="152" customFormat="1" ht="13.35" customHeight="1"/>
    <row r="1102" s="152" customFormat="1" ht="13.35" customHeight="1"/>
    <row r="1103" s="152" customFormat="1" ht="13.35" customHeight="1"/>
    <row r="1104" s="152" customFormat="1" ht="13.35" customHeight="1"/>
    <row r="1105" s="152" customFormat="1" ht="13.35" customHeight="1"/>
    <row r="1106" s="152" customFormat="1" ht="13.35" customHeight="1"/>
    <row r="1107" s="152" customFormat="1" ht="13.35" customHeight="1"/>
    <row r="1108" s="152" customFormat="1" ht="13.35" customHeight="1"/>
    <row r="1109" s="152" customFormat="1" ht="13.35" customHeight="1"/>
    <row r="1110" s="152" customFormat="1" ht="13.35" customHeight="1"/>
    <row r="1111" s="152" customFormat="1" ht="13.35" customHeight="1"/>
    <row r="1112" s="152" customFormat="1" ht="13.35" customHeight="1"/>
    <row r="1113" s="152" customFormat="1" ht="13.35" customHeight="1"/>
    <row r="1114" s="152" customFormat="1" ht="13.35" customHeight="1"/>
    <row r="1115" s="152" customFormat="1" ht="13.35" customHeight="1"/>
    <row r="1116" s="152" customFormat="1" ht="13.35" customHeight="1"/>
    <row r="1117" s="152" customFormat="1" ht="13.35" customHeight="1"/>
    <row r="1118" s="152" customFormat="1" ht="13.35" customHeight="1"/>
    <row r="1119" s="152" customFormat="1" ht="13.35" customHeight="1"/>
    <row r="1120" s="152" customFormat="1" ht="13.35" customHeight="1"/>
    <row r="1121" s="152" customFormat="1" ht="13.35" customHeight="1"/>
    <row r="1122" s="152" customFormat="1" ht="13.35" customHeight="1"/>
    <row r="1123" s="152" customFormat="1" ht="13.35" customHeight="1"/>
    <row r="1124" s="152" customFormat="1" ht="13.35" customHeight="1"/>
    <row r="1125" s="152" customFormat="1" ht="13.35" customHeight="1"/>
    <row r="1126" s="152" customFormat="1" ht="13.35" customHeight="1"/>
    <row r="1127" s="152" customFormat="1" ht="13.35" customHeight="1"/>
    <row r="1128" s="152" customFormat="1" ht="13.35" customHeight="1"/>
    <row r="1129" s="152" customFormat="1" ht="13.35" customHeight="1"/>
    <row r="1130" s="152" customFormat="1" ht="13.35" customHeight="1"/>
    <row r="1131" s="152" customFormat="1" ht="13.35" customHeight="1"/>
    <row r="1132" s="152" customFormat="1" ht="13.35" customHeight="1"/>
    <row r="1133" s="152" customFormat="1" ht="13.35" customHeight="1"/>
    <row r="1134" s="152" customFormat="1" ht="13.35" customHeight="1"/>
    <row r="1135" s="152" customFormat="1" ht="13.35" customHeight="1"/>
    <row r="1136" s="152" customFormat="1" ht="13.35" customHeight="1"/>
    <row r="1137" s="152" customFormat="1" ht="13.35" customHeight="1"/>
    <row r="1138" s="152" customFormat="1" ht="13.35" customHeight="1"/>
    <row r="1139" s="152" customFormat="1" ht="13.35" customHeight="1"/>
    <row r="1140" s="152" customFormat="1" ht="13.35" customHeight="1"/>
    <row r="1141" s="152" customFormat="1" ht="13.35" customHeight="1"/>
    <row r="1142" s="152" customFormat="1" ht="13.35" customHeight="1"/>
    <row r="1143" s="152" customFormat="1" ht="13.35" customHeight="1"/>
    <row r="1144" s="152" customFormat="1" ht="13.35" customHeight="1"/>
    <row r="1145" s="152" customFormat="1" ht="13.35" customHeight="1"/>
    <row r="1146" s="152" customFormat="1" ht="13.35" customHeight="1"/>
    <row r="1147" s="152" customFormat="1" ht="13.35" customHeight="1"/>
    <row r="1148" s="152" customFormat="1" ht="13.35" customHeight="1"/>
    <row r="1149" s="152" customFormat="1" ht="13.35" customHeight="1"/>
    <row r="1150" s="152" customFormat="1" ht="13.35" customHeight="1"/>
    <row r="1151" s="152" customFormat="1" ht="13.35" customHeight="1"/>
    <row r="1152" s="152" customFormat="1" ht="13.35" customHeight="1"/>
    <row r="1153" s="152" customFormat="1" ht="13.35" customHeight="1"/>
    <row r="1154" s="152" customFormat="1" ht="13.35" customHeight="1"/>
    <row r="1155" s="152" customFormat="1" ht="13.35" customHeight="1"/>
    <row r="1156" s="152" customFormat="1" ht="13.35" customHeight="1"/>
    <row r="1157" s="152" customFormat="1" ht="13.35" customHeight="1"/>
    <row r="1158" s="152" customFormat="1" ht="13.35" customHeight="1"/>
    <row r="1159" s="152" customFormat="1" ht="13.35" customHeight="1"/>
    <row r="1160" s="152" customFormat="1" ht="13.35" customHeight="1"/>
    <row r="1161" s="152" customFormat="1" ht="13.35" customHeight="1"/>
    <row r="1162" s="152" customFormat="1" ht="13.35" customHeight="1"/>
    <row r="1163" s="152" customFormat="1" ht="13.35" customHeight="1"/>
    <row r="1164" s="152" customFormat="1" ht="13.35" customHeight="1"/>
    <row r="1165" s="152" customFormat="1" ht="13.35" customHeight="1"/>
    <row r="1166" s="152" customFormat="1" ht="13.35" customHeight="1"/>
    <row r="1167" s="152" customFormat="1" ht="13.35" customHeight="1"/>
    <row r="1168" s="152" customFormat="1" ht="13.35" customHeight="1"/>
    <row r="1169" s="152" customFormat="1" ht="13.35" customHeight="1"/>
    <row r="1170" s="152" customFormat="1" ht="13.35" customHeight="1"/>
    <row r="1171" s="152" customFormat="1" ht="13.35" customHeight="1"/>
    <row r="1172" s="152" customFormat="1" ht="13.35" customHeight="1"/>
    <row r="1173" s="152" customFormat="1" ht="13.35" customHeight="1"/>
    <row r="1174" s="152" customFormat="1" ht="13.35" customHeight="1"/>
    <row r="1175" s="152" customFormat="1" ht="13.35" customHeight="1"/>
    <row r="1176" s="152" customFormat="1" ht="13.35" customHeight="1"/>
    <row r="1177" s="152" customFormat="1" ht="13.35" customHeight="1"/>
    <row r="1178" s="152" customFormat="1" ht="13.35" customHeight="1"/>
    <row r="1179" s="152" customFormat="1" ht="13.35" customHeight="1"/>
    <row r="1180" s="152" customFormat="1" ht="13.35" customHeight="1"/>
    <row r="1181" s="152" customFormat="1" ht="13.35" customHeight="1"/>
    <row r="1182" s="152" customFormat="1" ht="13.35" customHeight="1"/>
    <row r="1183" s="152" customFormat="1" ht="13.35" customHeight="1"/>
    <row r="1184" s="152" customFormat="1" ht="13.35" customHeight="1"/>
    <row r="1185" s="152" customFormat="1" ht="13.35" customHeight="1"/>
    <row r="1186" s="152" customFormat="1" ht="13.35" customHeight="1"/>
    <row r="1187" s="152" customFormat="1" ht="13.35" customHeight="1"/>
    <row r="1188" s="152" customFormat="1" ht="13.35" customHeight="1"/>
    <row r="1189" s="152" customFormat="1" ht="13.35" customHeight="1"/>
    <row r="1190" s="152" customFormat="1" ht="13.35" customHeight="1"/>
    <row r="1191" s="152" customFormat="1" ht="13.35" customHeight="1"/>
    <row r="1192" s="152" customFormat="1" ht="13.35" customHeight="1"/>
    <row r="1193" s="152" customFormat="1" ht="13.35" customHeight="1"/>
    <row r="1194" s="152" customFormat="1" ht="13.35" customHeight="1"/>
    <row r="1195" s="152" customFormat="1" ht="13.35" customHeight="1"/>
    <row r="1196" s="152" customFormat="1" ht="13.35" customHeight="1"/>
    <row r="1197" s="152" customFormat="1" ht="13.35" customHeight="1"/>
    <row r="1198" s="152" customFormat="1" ht="13.35" customHeight="1"/>
    <row r="1199" s="152" customFormat="1" ht="13.35" customHeight="1"/>
    <row r="1200" s="152" customFormat="1" ht="13.35" customHeight="1"/>
    <row r="1201" s="152" customFormat="1" ht="13.35" customHeight="1"/>
    <row r="1202" s="152" customFormat="1" ht="13.35" customHeight="1"/>
    <row r="1203" s="152" customFormat="1" ht="13.35" customHeight="1"/>
    <row r="1204" s="152" customFormat="1" ht="13.35" customHeight="1"/>
    <row r="1205" s="152" customFormat="1" ht="13.35" customHeight="1"/>
    <row r="1206" s="152" customFormat="1" ht="13.35" customHeight="1"/>
    <row r="1207" s="152" customFormat="1" ht="13.35" customHeight="1"/>
    <row r="1208" s="152" customFormat="1" ht="13.35" customHeight="1"/>
    <row r="1209" s="152" customFormat="1" ht="13.35" customHeight="1"/>
    <row r="1210" s="152" customFormat="1" ht="13.35" customHeight="1"/>
    <row r="1211" s="152" customFormat="1" ht="13.35" customHeight="1"/>
    <row r="1212" s="152" customFormat="1" ht="13.35" customHeight="1"/>
    <row r="1213" s="152" customFormat="1" ht="13.35" customHeight="1"/>
    <row r="1214" s="152" customFormat="1" ht="13.35" customHeight="1"/>
    <row r="1215" s="152" customFormat="1" ht="13.35" customHeight="1"/>
    <row r="1216" s="152" customFormat="1" ht="13.35" customHeight="1"/>
    <row r="1217" s="152" customFormat="1" ht="13.35" customHeight="1"/>
    <row r="1218" s="152" customFormat="1" ht="13.35" customHeight="1"/>
    <row r="1219" s="152" customFormat="1" ht="13.35" customHeight="1"/>
    <row r="1220" s="152" customFormat="1" ht="13.35" customHeight="1"/>
    <row r="1221" s="152" customFormat="1" ht="13.35" customHeight="1"/>
    <row r="1222" s="152" customFormat="1" ht="13.35" customHeight="1"/>
    <row r="1223" s="152" customFormat="1" ht="13.35" customHeight="1"/>
    <row r="1224" s="152" customFormat="1" ht="13.35" customHeight="1"/>
    <row r="1225" s="152" customFormat="1" ht="13.35" customHeight="1"/>
    <row r="1226" s="152" customFormat="1" ht="13.35" customHeight="1"/>
    <row r="1227" s="152" customFormat="1" ht="13.35" customHeight="1"/>
    <row r="1228" s="152" customFormat="1" ht="13.35" customHeight="1"/>
    <row r="1229" s="152" customFormat="1" ht="13.35" customHeight="1"/>
    <row r="1230" s="152" customFormat="1" ht="13.35" customHeight="1"/>
    <row r="1231" s="152" customFormat="1" ht="13.35" customHeight="1"/>
    <row r="1232" s="152" customFormat="1" ht="13.35" customHeight="1"/>
    <row r="1233" s="152" customFormat="1" ht="13.35" customHeight="1"/>
    <row r="1234" s="152" customFormat="1" ht="13.35" customHeight="1"/>
    <row r="1235" s="152" customFormat="1" ht="13.35" customHeight="1"/>
    <row r="1236" s="152" customFormat="1" ht="13.35" customHeight="1"/>
    <row r="1237" s="152" customFormat="1" ht="13.35" customHeight="1"/>
    <row r="1238" s="152" customFormat="1" ht="13.35" customHeight="1"/>
    <row r="1239" s="152" customFormat="1" ht="13.35" customHeight="1"/>
    <row r="1240" s="152" customFormat="1" ht="13.35" customHeight="1"/>
    <row r="1241" s="152" customFormat="1" ht="13.35" customHeight="1"/>
    <row r="1242" s="152" customFormat="1" ht="13.35" customHeight="1"/>
    <row r="1243" s="152" customFormat="1" ht="13.35" customHeight="1"/>
    <row r="1244" s="152" customFormat="1" ht="13.35" customHeight="1"/>
    <row r="1245" s="152" customFormat="1" ht="13.35" customHeight="1"/>
    <row r="1246" s="152" customFormat="1" ht="13.35" customHeight="1"/>
    <row r="1247" s="152" customFormat="1" ht="13.35" customHeight="1"/>
    <row r="1248" s="152" customFormat="1" ht="13.35" customHeight="1"/>
    <row r="1249" s="152" customFormat="1" ht="13.35" customHeight="1"/>
    <row r="1250" s="152" customFormat="1" ht="13.35" customHeight="1"/>
    <row r="1251" s="152" customFormat="1" ht="13.35" customHeight="1"/>
    <row r="1252" s="152" customFormat="1" ht="13.35" customHeight="1"/>
    <row r="1253" s="152" customFormat="1" ht="13.35" customHeight="1"/>
    <row r="1254" s="152" customFormat="1" ht="13.35" customHeight="1"/>
    <row r="1255" s="152" customFormat="1" ht="13.35" customHeight="1"/>
    <row r="1256" s="152" customFormat="1" ht="13.35" customHeight="1"/>
    <row r="1257" s="152" customFormat="1" ht="13.35" customHeight="1"/>
    <row r="1258" s="152" customFormat="1" ht="13.35" customHeight="1"/>
    <row r="1259" s="152" customFormat="1" ht="13.35" customHeight="1"/>
    <row r="1260" s="152" customFormat="1" ht="13.35" customHeight="1"/>
    <row r="1261" s="152" customFormat="1" ht="13.35" customHeight="1"/>
    <row r="1262" s="152" customFormat="1" ht="13.35" customHeight="1"/>
    <row r="1263" s="152" customFormat="1" ht="13.35" customHeight="1"/>
    <row r="1264" s="152" customFormat="1" ht="13.35" customHeight="1"/>
    <row r="1265" s="152" customFormat="1" ht="13.35" customHeight="1"/>
    <row r="1266" s="152" customFormat="1" ht="13.35" customHeight="1"/>
    <row r="1267" s="152" customFormat="1" ht="13.35" customHeight="1"/>
    <row r="1268" s="152" customFormat="1" ht="13.35" customHeight="1"/>
    <row r="1269" s="152" customFormat="1" ht="13.35" customHeight="1"/>
    <row r="1270" s="152" customFormat="1" ht="13.35" customHeight="1"/>
    <row r="1271" s="152" customFormat="1" ht="13.35" customHeight="1"/>
    <row r="1272" s="152" customFormat="1" ht="13.35" customHeight="1"/>
    <row r="1273" s="152" customFormat="1" ht="13.35" customHeight="1"/>
    <row r="1274" s="152" customFormat="1" ht="13.35" customHeight="1"/>
    <row r="1275" s="152" customFormat="1" ht="13.35" customHeight="1"/>
    <row r="1276" s="152" customFormat="1" ht="13.35" customHeight="1"/>
    <row r="1277" s="152" customFormat="1" ht="13.35" customHeight="1"/>
    <row r="1278" s="152" customFormat="1" ht="13.35" customHeight="1"/>
    <row r="1279" s="152" customFormat="1" ht="13.35" customHeight="1"/>
    <row r="1280" s="152" customFormat="1" ht="13.35" customHeight="1"/>
    <row r="1281" s="152" customFormat="1" ht="13.35" customHeight="1"/>
    <row r="1282" s="152" customFormat="1" ht="13.35" customHeight="1"/>
    <row r="1283" s="152" customFormat="1" ht="13.35" customHeight="1"/>
    <row r="1284" s="152" customFormat="1" ht="13.35" customHeight="1"/>
    <row r="1285" s="152" customFormat="1" ht="13.35" customHeight="1"/>
    <row r="1286" s="152" customFormat="1" ht="13.35" customHeight="1"/>
    <row r="1287" s="152" customFormat="1" ht="13.35" customHeight="1"/>
    <row r="1288" s="152" customFormat="1" ht="13.35" customHeight="1"/>
    <row r="1289" s="152" customFormat="1" ht="13.35" customHeight="1"/>
    <row r="1290" s="152" customFormat="1" ht="13.35" customHeight="1"/>
    <row r="1291" s="152" customFormat="1" ht="13.35" customHeight="1"/>
    <row r="1292" s="152" customFormat="1" ht="13.35" customHeight="1"/>
    <row r="1293" s="152" customFormat="1" ht="13.35" customHeight="1"/>
    <row r="1294" s="152" customFormat="1" ht="13.35" customHeight="1"/>
    <row r="1295" s="152" customFormat="1" ht="13.35" customHeight="1"/>
    <row r="1296" s="152" customFormat="1" ht="13.35" customHeight="1"/>
    <row r="1297" s="152" customFormat="1" ht="13.35" customHeight="1"/>
    <row r="1298" s="152" customFormat="1" ht="13.35" customHeight="1"/>
    <row r="1299" s="152" customFormat="1" ht="13.35" customHeight="1"/>
    <row r="1300" s="152" customFormat="1" ht="13.35" customHeight="1"/>
    <row r="1301" s="152" customFormat="1" ht="13.35" customHeight="1"/>
    <row r="1302" s="152" customFormat="1" ht="13.35" customHeight="1"/>
    <row r="1303" s="152" customFormat="1" ht="13.35" customHeight="1"/>
    <row r="1304" s="152" customFormat="1" ht="13.35" customHeight="1"/>
    <row r="1305" s="152" customFormat="1" ht="13.35" customHeight="1"/>
    <row r="1306" s="152" customFormat="1" ht="13.35" customHeight="1"/>
    <row r="1307" s="152" customFormat="1" ht="13.35" customHeight="1"/>
    <row r="1308" s="152" customFormat="1" ht="13.35" customHeight="1"/>
    <row r="1309" s="152" customFormat="1" ht="13.35" customHeight="1"/>
    <row r="1310" s="152" customFormat="1" ht="13.35" customHeight="1"/>
    <row r="1311" s="152" customFormat="1" ht="13.35" customHeight="1"/>
    <row r="1312" s="152" customFormat="1" ht="13.35" customHeight="1"/>
    <row r="1313" s="152" customFormat="1" ht="13.35" customHeight="1"/>
    <row r="1314" s="152" customFormat="1" ht="13.35" customHeight="1"/>
    <row r="1315" s="152" customFormat="1" ht="13.35" customHeight="1"/>
    <row r="1316" s="152" customFormat="1" ht="13.35" customHeight="1"/>
    <row r="1317" s="152" customFormat="1" ht="13.35" customHeight="1"/>
    <row r="1318" s="152" customFormat="1" ht="13.35" customHeight="1"/>
    <row r="1319" s="152" customFormat="1" ht="13.35" customHeight="1"/>
    <row r="1320" s="152" customFormat="1" ht="13.35" customHeight="1"/>
    <row r="1321" s="152" customFormat="1" ht="13.35" customHeight="1"/>
    <row r="1322" s="152" customFormat="1" ht="13.35" customHeight="1"/>
    <row r="1323" s="152" customFormat="1" ht="13.35" customHeight="1"/>
    <row r="1324" s="152" customFormat="1" ht="13.35" customHeight="1"/>
    <row r="1325" s="152" customFormat="1" ht="13.35" customHeight="1"/>
    <row r="1326" s="152" customFormat="1" ht="13.35" customHeight="1"/>
    <row r="1327" s="152" customFormat="1" ht="13.35" customHeight="1"/>
    <row r="1328" s="152" customFormat="1" ht="13.35" customHeight="1"/>
    <row r="1329" s="152" customFormat="1" ht="13.35" customHeight="1"/>
    <row r="1330" s="152" customFormat="1" ht="13.35" customHeight="1"/>
    <row r="1331" s="152" customFormat="1" ht="13.35" customHeight="1"/>
    <row r="1332" s="152" customFormat="1" ht="13.35" customHeight="1"/>
    <row r="1333" s="152" customFormat="1" ht="13.35" customHeight="1"/>
    <row r="1334" s="152" customFormat="1" ht="13.35" customHeight="1"/>
    <row r="1335" s="152" customFormat="1" ht="13.35" customHeight="1"/>
    <row r="1336" s="152" customFormat="1" ht="13.35" customHeight="1"/>
    <row r="1337" s="152" customFormat="1" ht="13.35" customHeight="1"/>
    <row r="1338" s="152" customFormat="1" ht="13.35" customHeight="1"/>
    <row r="1339" s="152" customFormat="1" ht="13.35" customHeight="1"/>
    <row r="1340" s="152" customFormat="1" ht="13.35" customHeight="1"/>
    <row r="1341" s="152" customFormat="1" ht="13.35" customHeight="1"/>
    <row r="1342" s="152" customFormat="1" ht="13.35" customHeight="1"/>
    <row r="1343" s="152" customFormat="1" ht="13.35" customHeight="1"/>
    <row r="1344" s="152" customFormat="1" ht="13.35" customHeight="1"/>
    <row r="1345" s="152" customFormat="1" ht="13.35" customHeight="1"/>
    <row r="1346" s="152" customFormat="1" ht="13.35" customHeight="1"/>
    <row r="1347" s="152" customFormat="1" ht="13.35" customHeight="1"/>
    <row r="1348" s="152" customFormat="1" ht="13.35" customHeight="1"/>
    <row r="1349" s="152" customFormat="1" ht="13.35" customHeight="1"/>
    <row r="1350" s="152" customFormat="1" ht="13.35" customHeight="1"/>
    <row r="1351" s="152" customFormat="1" ht="13.35" customHeight="1"/>
    <row r="1352" s="152" customFormat="1" ht="13.35" customHeight="1"/>
    <row r="1353" s="152" customFormat="1" ht="13.35" customHeight="1"/>
    <row r="1354" s="152" customFormat="1" ht="13.35" customHeight="1"/>
    <row r="1355" s="152" customFormat="1" ht="13.35" customHeight="1"/>
    <row r="1356" s="152" customFormat="1" ht="13.35" customHeight="1"/>
    <row r="1357" s="152" customFormat="1" ht="13.35" customHeight="1"/>
    <row r="1358" s="152" customFormat="1" ht="13.35" customHeight="1"/>
    <row r="1359" s="152" customFormat="1" ht="13.35" customHeight="1"/>
    <row r="1360" s="152" customFormat="1" ht="13.35" customHeight="1"/>
    <row r="1361" s="152" customFormat="1" ht="13.35" customHeight="1"/>
    <row r="1362" s="152" customFormat="1" ht="13.35" customHeight="1"/>
    <row r="1363" s="152" customFormat="1" ht="13.35" customHeight="1"/>
    <row r="1364" s="152" customFormat="1" ht="13.35" customHeight="1"/>
    <row r="1365" s="152" customFormat="1" ht="13.35" customHeight="1"/>
    <row r="1366" s="152" customFormat="1" ht="13.35" customHeight="1"/>
    <row r="1367" s="152" customFormat="1" ht="13.35" customHeight="1"/>
    <row r="1368" s="152" customFormat="1" ht="13.35" customHeight="1"/>
    <row r="1369" s="152" customFormat="1" ht="13.35" customHeight="1"/>
    <row r="1370" s="152" customFormat="1" ht="13.35" customHeight="1"/>
    <row r="1371" s="152" customFormat="1" ht="13.35" customHeight="1"/>
    <row r="1372" s="152" customFormat="1" ht="13.35" customHeight="1"/>
    <row r="1373" s="152" customFormat="1" ht="13.35" customHeight="1"/>
    <row r="1374" s="152" customFormat="1" ht="13.35" customHeight="1"/>
    <row r="1375" s="152" customFormat="1" ht="13.35" customHeight="1"/>
    <row r="1376" s="152" customFormat="1" ht="13.35" customHeight="1"/>
    <row r="1377" s="152" customFormat="1" ht="13.35" customHeight="1"/>
    <row r="1378" s="152" customFormat="1" ht="13.35" customHeight="1"/>
    <row r="1379" s="152" customFormat="1" ht="13.35" customHeight="1"/>
    <row r="1380" s="152" customFormat="1" ht="13.35" customHeight="1"/>
    <row r="1381" s="152" customFormat="1" ht="13.35" customHeight="1"/>
    <row r="1382" s="152" customFormat="1" ht="13.35" customHeight="1"/>
    <row r="1383" s="152" customFormat="1" ht="13.35" customHeight="1"/>
    <row r="1384" s="152" customFormat="1" ht="13.35" customHeight="1"/>
    <row r="1385" s="152" customFormat="1" ht="13.35" customHeight="1"/>
    <row r="1386" s="152" customFormat="1" ht="13.35" customHeight="1"/>
    <row r="1387" s="152" customFormat="1" ht="13.35" customHeight="1"/>
    <row r="1388" s="152" customFormat="1" ht="13.35" customHeight="1"/>
    <row r="1389" s="152" customFormat="1" ht="13.35" customHeight="1"/>
    <row r="1390" s="152" customFormat="1" ht="13.35" customHeight="1"/>
    <row r="1391" s="152" customFormat="1" ht="13.35" customHeight="1"/>
    <row r="1392" s="152" customFormat="1" ht="13.35" customHeight="1"/>
    <row r="1393" s="152" customFormat="1" ht="13.35" customHeight="1"/>
    <row r="1394" s="152" customFormat="1" ht="13.35" customHeight="1"/>
    <row r="1395" s="152" customFormat="1" ht="13.35" customHeight="1"/>
    <row r="1396" s="152" customFormat="1" ht="13.35" customHeight="1"/>
    <row r="1397" s="152" customFormat="1" ht="13.35" customHeight="1"/>
    <row r="1398" s="152" customFormat="1" ht="13.35" customHeight="1"/>
    <row r="1399" s="152" customFormat="1" ht="13.35" customHeight="1"/>
    <row r="1400" s="152" customFormat="1" ht="13.35" customHeight="1"/>
    <row r="1401" s="152" customFormat="1" ht="13.35" customHeight="1"/>
    <row r="1402" s="152" customFormat="1" ht="13.35" customHeight="1"/>
    <row r="1403" s="152" customFormat="1" ht="13.35" customHeight="1"/>
    <row r="1404" s="152" customFormat="1" ht="13.35" customHeight="1"/>
    <row r="1405" s="152" customFormat="1" ht="13.35" customHeight="1"/>
    <row r="1406" s="152" customFormat="1" ht="13.35" customHeight="1"/>
    <row r="1407" s="152" customFormat="1" ht="13.35" customHeight="1"/>
    <row r="1408" s="152" customFormat="1" ht="13.35" customHeight="1"/>
    <row r="1409" s="152" customFormat="1" ht="13.35" customHeight="1"/>
    <row r="1410" s="152" customFormat="1" ht="13.35" customHeight="1"/>
    <row r="1411" s="152" customFormat="1" ht="13.35" customHeight="1"/>
    <row r="1412" s="152" customFormat="1" ht="13.35" customHeight="1"/>
    <row r="1413" s="152" customFormat="1" ht="13.35" customHeight="1"/>
    <row r="1414" s="152" customFormat="1" ht="13.35" customHeight="1"/>
    <row r="1415" s="152" customFormat="1" ht="13.35" customHeight="1"/>
    <row r="1416" s="152" customFormat="1" ht="13.35" customHeight="1"/>
    <row r="1417" s="152" customFormat="1" ht="13.35" customHeight="1"/>
    <row r="1418" s="152" customFormat="1" ht="13.35" customHeight="1"/>
    <row r="1419" s="152" customFormat="1" ht="13.35" customHeight="1"/>
    <row r="1420" s="152" customFormat="1" ht="13.35" customHeight="1"/>
    <row r="1421" s="152" customFormat="1" ht="13.35" customHeight="1"/>
    <row r="1422" s="152" customFormat="1" ht="13.35" customHeight="1"/>
    <row r="1423" s="152" customFormat="1" ht="13.35" customHeight="1"/>
    <row r="1424" s="152" customFormat="1" ht="13.35" customHeight="1"/>
    <row r="1425" s="152" customFormat="1" ht="13.35" customHeight="1"/>
    <row r="1426" s="152" customFormat="1" ht="13.35" customHeight="1"/>
    <row r="1427" s="152" customFormat="1" ht="13.35" customHeight="1"/>
    <row r="1428" s="152" customFormat="1" ht="13.35" customHeight="1"/>
    <row r="1429" s="152" customFormat="1" ht="13.35" customHeight="1"/>
    <row r="1430" s="152" customFormat="1" ht="13.35" customHeight="1"/>
    <row r="1431" s="152" customFormat="1" ht="13.35" customHeight="1"/>
    <row r="1432" s="152" customFormat="1" ht="13.35" customHeight="1"/>
    <row r="1433" s="152" customFormat="1" ht="13.35" customHeight="1"/>
    <row r="1434" s="152" customFormat="1" ht="13.35" customHeight="1"/>
    <row r="1435" s="152" customFormat="1" ht="13.35" customHeight="1"/>
    <row r="1436" s="152" customFormat="1" ht="13.35" customHeight="1"/>
    <row r="1437" s="152" customFormat="1" ht="13.35" customHeight="1"/>
    <row r="1438" s="152" customFormat="1" ht="13.35" customHeight="1"/>
    <row r="1439" s="152" customFormat="1" ht="13.35" customHeight="1"/>
    <row r="1440" s="152" customFormat="1" ht="13.35" customHeight="1"/>
    <row r="1441" s="152" customFormat="1" ht="13.35" customHeight="1"/>
    <row r="1442" s="152" customFormat="1" ht="13.35" customHeight="1"/>
    <row r="1443" s="152" customFormat="1" ht="13.35" customHeight="1"/>
    <row r="1444" s="152" customFormat="1" ht="13.35" customHeight="1"/>
    <row r="1445" s="152" customFormat="1" ht="13.35" customHeight="1"/>
    <row r="1446" s="152" customFormat="1" ht="13.35" customHeight="1"/>
    <row r="1447" s="152" customFormat="1" ht="13.35" customHeight="1"/>
    <row r="1448" s="152" customFormat="1" ht="13.35" customHeight="1"/>
    <row r="1449" s="152" customFormat="1" ht="13.35" customHeight="1"/>
    <row r="1450" s="152" customFormat="1" ht="13.35" customHeight="1"/>
    <row r="1451" s="152" customFormat="1" ht="13.35" customHeight="1"/>
    <row r="1452" s="152" customFormat="1" ht="13.35" customHeight="1"/>
    <row r="1453" s="152" customFormat="1" ht="13.35" customHeight="1"/>
    <row r="1454" s="152" customFormat="1" ht="13.35" customHeight="1"/>
    <row r="1455" s="152" customFormat="1" ht="13.35" customHeight="1"/>
    <row r="1456" s="152" customFormat="1" ht="13.35" customHeight="1"/>
    <row r="1457" s="152" customFormat="1" ht="13.35" customHeight="1"/>
    <row r="1458" s="152" customFormat="1" ht="13.35" customHeight="1"/>
    <row r="1459" s="152" customFormat="1" ht="13.35" customHeight="1"/>
    <row r="1460" s="152" customFormat="1" ht="13.35" customHeight="1"/>
    <row r="1461" s="152" customFormat="1" ht="13.35" customHeight="1"/>
    <row r="1462" s="152" customFormat="1" ht="13.35" customHeight="1"/>
    <row r="1463" s="152" customFormat="1" ht="13.35" customHeight="1"/>
    <row r="1464" s="152" customFormat="1" ht="13.35" customHeight="1"/>
    <row r="1465" s="152" customFormat="1" ht="13.35" customHeight="1"/>
    <row r="1466" s="152" customFormat="1" ht="13.35" customHeight="1"/>
    <row r="1467" s="152" customFormat="1" ht="13.35" customHeight="1"/>
    <row r="1468" s="152" customFormat="1" ht="13.35" customHeight="1"/>
    <row r="1469" s="152" customFormat="1" ht="13.35" customHeight="1"/>
    <row r="1470" s="152" customFormat="1" ht="13.35" customHeight="1"/>
    <row r="1471" s="152" customFormat="1" ht="13.35" customHeight="1"/>
    <row r="1472" s="152" customFormat="1" ht="13.35" customHeight="1"/>
    <row r="1473" s="152" customFormat="1" ht="13.35" customHeight="1"/>
    <row r="1474" s="152" customFormat="1" ht="13.35" customHeight="1"/>
    <row r="1475" s="152" customFormat="1" ht="13.35" customHeight="1"/>
    <row r="1476" s="152" customFormat="1" ht="13.35" customHeight="1"/>
    <row r="1477" s="152" customFormat="1" ht="13.35" customHeight="1"/>
    <row r="1478" s="152" customFormat="1" ht="13.35" customHeight="1"/>
    <row r="1479" s="152" customFormat="1" ht="13.35" customHeight="1"/>
    <row r="1480" s="152" customFormat="1" ht="13.35" customHeight="1"/>
    <row r="1481" s="152" customFormat="1" ht="13.35" customHeight="1"/>
    <row r="1482" s="152" customFormat="1" ht="13.35" customHeight="1"/>
    <row r="1483" s="152" customFormat="1" ht="13.35" customHeight="1"/>
    <row r="1484" s="152" customFormat="1" ht="13.35" customHeight="1"/>
    <row r="1485" s="152" customFormat="1" ht="13.35" customHeight="1"/>
    <row r="1486" s="152" customFormat="1" ht="13.35" customHeight="1"/>
    <row r="1487" s="152" customFormat="1" ht="13.35" customHeight="1"/>
    <row r="1488" s="152" customFormat="1" ht="13.35" customHeight="1"/>
    <row r="1489" s="152" customFormat="1" ht="13.35" customHeight="1"/>
    <row r="1490" s="152" customFormat="1" ht="13.35" customHeight="1"/>
    <row r="1491" s="152" customFormat="1" ht="13.35" customHeight="1"/>
    <row r="1492" s="152" customFormat="1" ht="13.35" customHeight="1"/>
    <row r="1493" s="152" customFormat="1" ht="13.35" customHeight="1"/>
    <row r="1494" s="152" customFormat="1" ht="13.35" customHeight="1"/>
    <row r="1495" s="152" customFormat="1" ht="13.35" customHeight="1"/>
    <row r="1496" s="152" customFormat="1" ht="13.35" customHeight="1"/>
    <row r="1497" s="152" customFormat="1" ht="13.35" customHeight="1"/>
    <row r="1498" s="152" customFormat="1" ht="13.35" customHeight="1"/>
    <row r="1499" s="152" customFormat="1" ht="13.35" customHeight="1"/>
    <row r="1500" s="152" customFormat="1" ht="13.35" customHeight="1"/>
    <row r="1501" s="152" customFormat="1" ht="13.35" customHeight="1"/>
    <row r="1502" s="152" customFormat="1" ht="13.35" customHeight="1"/>
    <row r="1503" s="152" customFormat="1" ht="13.35" customHeight="1"/>
    <row r="1504" s="152" customFormat="1" ht="13.35" customHeight="1"/>
    <row r="1505" s="152" customFormat="1" ht="13.35" customHeight="1"/>
    <row r="1506" s="152" customFormat="1" ht="13.35" customHeight="1"/>
    <row r="1507" s="152" customFormat="1" ht="13.35" customHeight="1"/>
    <row r="1508" s="152" customFormat="1" ht="13.35" customHeight="1"/>
    <row r="1509" s="152" customFormat="1" ht="13.35" customHeight="1"/>
    <row r="1510" s="152" customFormat="1" ht="13.35" customHeight="1"/>
    <row r="1511" s="152" customFormat="1" ht="13.35" customHeight="1"/>
    <row r="1512" s="152" customFormat="1" ht="13.35" customHeight="1"/>
    <row r="1513" s="152" customFormat="1" ht="13.35" customHeight="1"/>
    <row r="1514" s="152" customFormat="1" ht="13.35" customHeight="1"/>
    <row r="1515" s="152" customFormat="1" ht="13.35" customHeight="1"/>
    <row r="1516" s="152" customFormat="1" ht="13.35" customHeight="1"/>
    <row r="1517" s="152" customFormat="1" ht="13.35" customHeight="1"/>
    <row r="1518" s="152" customFormat="1" ht="13.35" customHeight="1"/>
    <row r="1519" s="152" customFormat="1" ht="13.35" customHeight="1"/>
    <row r="1520" s="152" customFormat="1" ht="13.35" customHeight="1"/>
    <row r="1521" s="152" customFormat="1" ht="13.35" customHeight="1"/>
    <row r="1522" s="152" customFormat="1" ht="13.35" customHeight="1"/>
    <row r="1523" s="152" customFormat="1" ht="13.35" customHeight="1"/>
    <row r="1524" s="152" customFormat="1" ht="13.35" customHeight="1"/>
    <row r="1525" s="152" customFormat="1" ht="13.35" customHeight="1"/>
    <row r="1526" s="152" customFormat="1" ht="13.35" customHeight="1"/>
    <row r="1527" s="152" customFormat="1" ht="13.35" customHeight="1"/>
    <row r="1528" s="152" customFormat="1" ht="13.35" customHeight="1"/>
    <row r="1529" s="152" customFormat="1" ht="13.35" customHeight="1"/>
    <row r="1530" s="152" customFormat="1" ht="13.35" customHeight="1"/>
    <row r="1531" s="152" customFormat="1" ht="13.35" customHeight="1"/>
    <row r="1532" s="152" customFormat="1" ht="13.35" customHeight="1"/>
    <row r="1533" s="152" customFormat="1" ht="13.35" customHeight="1"/>
    <row r="1534" s="152" customFormat="1" ht="13.35" customHeight="1"/>
    <row r="1535" s="152" customFormat="1" ht="13.35" customHeight="1"/>
    <row r="1536" s="152" customFormat="1" ht="13.35" customHeight="1"/>
    <row r="1537" s="152" customFormat="1" ht="13.35" customHeight="1"/>
    <row r="1538" s="152" customFormat="1" ht="13.35" customHeight="1"/>
    <row r="1539" s="152" customFormat="1" ht="13.35" customHeight="1"/>
    <row r="1540" s="152" customFormat="1" ht="13.35" customHeight="1"/>
    <row r="1541" s="152" customFormat="1" ht="13.35" customHeight="1"/>
    <row r="1542" s="152" customFormat="1" ht="13.35" customHeight="1"/>
    <row r="1543" s="152" customFormat="1" ht="13.35" customHeight="1"/>
    <row r="1544" s="152" customFormat="1" ht="13.35" customHeight="1"/>
    <row r="1545" s="152" customFormat="1" ht="13.35" customHeight="1"/>
    <row r="1546" s="152" customFormat="1" ht="13.35" customHeight="1"/>
    <row r="1547" s="152" customFormat="1" ht="13.35" customHeight="1"/>
    <row r="1548" s="152" customFormat="1" ht="13.35" customHeight="1"/>
    <row r="1549" s="152" customFormat="1" ht="13.35" customHeight="1"/>
    <row r="1550" s="152" customFormat="1" ht="13.35" customHeight="1"/>
    <row r="1551" s="152" customFormat="1" ht="13.35" customHeight="1"/>
    <row r="1552" s="152" customFormat="1" ht="13.35" customHeight="1"/>
    <row r="1553" s="152" customFormat="1" ht="13.35" customHeight="1"/>
    <row r="1554" s="152" customFormat="1" ht="13.35" customHeight="1"/>
    <row r="1555" s="152" customFormat="1" ht="13.35" customHeight="1"/>
    <row r="1556" s="152" customFormat="1" ht="13.35" customHeight="1"/>
    <row r="1557" s="152" customFormat="1" ht="13.35" customHeight="1"/>
    <row r="1558" s="152" customFormat="1" ht="13.35" customHeight="1"/>
    <row r="1559" s="152" customFormat="1" ht="13.35" customHeight="1"/>
    <row r="1560" s="152" customFormat="1" ht="13.35" customHeight="1"/>
    <row r="1561" s="152" customFormat="1" ht="13.35" customHeight="1"/>
    <row r="1562" s="152" customFormat="1" ht="13.35" customHeight="1"/>
    <row r="1563" s="152" customFormat="1" ht="13.35" customHeight="1"/>
    <row r="1564" s="152" customFormat="1" ht="13.35" customHeight="1"/>
    <row r="1565" s="152" customFormat="1" ht="13.35" customHeight="1"/>
    <row r="1566" s="152" customFormat="1" ht="13.35" customHeight="1"/>
    <row r="1567" s="152" customFormat="1" ht="13.35" customHeight="1"/>
    <row r="1568" s="152" customFormat="1" ht="13.35" customHeight="1"/>
    <row r="1569" s="152" customFormat="1" ht="13.35" customHeight="1"/>
    <row r="1570" s="152" customFormat="1" ht="13.35" customHeight="1"/>
    <row r="1571" s="152" customFormat="1" ht="13.35" customHeight="1"/>
    <row r="1572" s="152" customFormat="1" ht="13.35" customHeight="1"/>
    <row r="1573" s="152" customFormat="1" ht="13.35" customHeight="1"/>
    <row r="1574" s="152" customFormat="1" ht="13.35" customHeight="1"/>
    <row r="1575" s="152" customFormat="1" ht="13.35" customHeight="1"/>
    <row r="1576" s="152" customFormat="1" ht="13.35" customHeight="1"/>
    <row r="1577" s="152" customFormat="1" ht="13.35" customHeight="1"/>
    <row r="1578" s="152" customFormat="1" ht="13.35" customHeight="1"/>
    <row r="1579" s="152" customFormat="1" ht="13.35" customHeight="1"/>
    <row r="1580" s="152" customFormat="1" ht="13.35" customHeight="1"/>
    <row r="1581" s="152" customFormat="1" ht="13.35" customHeight="1"/>
    <row r="1582" s="152" customFormat="1" ht="13.35" customHeight="1"/>
    <row r="1583" s="152" customFormat="1" ht="13.35" customHeight="1"/>
    <row r="1584" s="152" customFormat="1" ht="13.35" customHeight="1"/>
    <row r="1585" s="152" customFormat="1" ht="13.35" customHeight="1"/>
    <row r="1586" s="152" customFormat="1" ht="13.35" customHeight="1"/>
    <row r="1587" s="152" customFormat="1" ht="13.35" customHeight="1"/>
    <row r="1588" s="152" customFormat="1" ht="13.35" customHeight="1"/>
    <row r="1589" s="152" customFormat="1" ht="13.35" customHeight="1"/>
    <row r="1590" s="152" customFormat="1" ht="13.35" customHeight="1"/>
    <row r="1591" s="152" customFormat="1" ht="13.35" customHeight="1"/>
    <row r="1592" s="152" customFormat="1" ht="13.35" customHeight="1"/>
    <row r="1593" s="152" customFormat="1" ht="13.35" customHeight="1"/>
    <row r="1594" s="152" customFormat="1" ht="13.35" customHeight="1"/>
    <row r="1595" s="152" customFormat="1" ht="13.35" customHeight="1"/>
    <row r="1596" s="152" customFormat="1" ht="13.35" customHeight="1"/>
    <row r="1597" s="152" customFormat="1" ht="13.35" customHeight="1"/>
    <row r="1598" s="152" customFormat="1" ht="13.35" customHeight="1"/>
    <row r="1599" s="152" customFormat="1" ht="13.35" customHeight="1"/>
    <row r="1600" s="152" customFormat="1" ht="13.35" customHeight="1"/>
    <row r="1601" s="152" customFormat="1" ht="13.35" customHeight="1"/>
    <row r="1602" s="152" customFormat="1" ht="13.35" customHeight="1"/>
    <row r="1603" s="152" customFormat="1" ht="13.35" customHeight="1"/>
    <row r="1604" s="152" customFormat="1" ht="13.35" customHeight="1"/>
    <row r="1605" s="152" customFormat="1" ht="13.35" customHeight="1"/>
    <row r="1606" s="152" customFormat="1" ht="13.35" customHeight="1"/>
    <row r="1607" s="152" customFormat="1" ht="13.35" customHeight="1"/>
    <row r="1608" s="152" customFormat="1" ht="13.35" customHeight="1"/>
    <row r="1609" s="152" customFormat="1" ht="13.35" customHeight="1"/>
    <row r="1610" s="152" customFormat="1" ht="13.35" customHeight="1"/>
    <row r="1611" s="152" customFormat="1" ht="13.35" customHeight="1"/>
    <row r="1612" s="152" customFormat="1" ht="13.35" customHeight="1"/>
    <row r="1613" s="152" customFormat="1" ht="13.35" customHeight="1"/>
    <row r="1614" s="152" customFormat="1" ht="13.35" customHeight="1"/>
    <row r="1615" s="152" customFormat="1" ht="13.35" customHeight="1"/>
    <row r="1616" s="152" customFormat="1" ht="13.35" customHeight="1"/>
    <row r="1617" s="152" customFormat="1" ht="13.35" customHeight="1"/>
    <row r="1618" s="152" customFormat="1" ht="13.35" customHeight="1"/>
    <row r="1619" s="152" customFormat="1" ht="13.35" customHeight="1"/>
    <row r="1620" s="152" customFormat="1" ht="13.35" customHeight="1"/>
    <row r="1621" s="152" customFormat="1" ht="13.35" customHeight="1"/>
    <row r="1622" s="152" customFormat="1" ht="13.35" customHeight="1"/>
    <row r="1623" s="152" customFormat="1" ht="13.35" customHeight="1"/>
    <row r="1624" s="152" customFormat="1" ht="13.35" customHeight="1"/>
    <row r="1625" s="152" customFormat="1" ht="13.35" customHeight="1"/>
    <row r="1626" s="152" customFormat="1" ht="13.35" customHeight="1"/>
    <row r="1627" s="152" customFormat="1" ht="13.35" customHeight="1"/>
    <row r="1628" s="152" customFormat="1" ht="13.35" customHeight="1"/>
    <row r="1629" s="152" customFormat="1" ht="13.35" customHeight="1"/>
    <row r="1630" s="152" customFormat="1" ht="13.35" customHeight="1"/>
    <row r="1631" s="152" customFormat="1" ht="13.35" customHeight="1"/>
    <row r="1632" s="152" customFormat="1" ht="13.35" customHeight="1"/>
    <row r="1633" s="152" customFormat="1" ht="13.35" customHeight="1"/>
    <row r="1634" s="152" customFormat="1" ht="13.35" customHeight="1"/>
    <row r="1635" s="152" customFormat="1" ht="13.35" customHeight="1"/>
    <row r="1636" s="152" customFormat="1" ht="13.35" customHeight="1"/>
    <row r="1637" s="152" customFormat="1" ht="13.35" customHeight="1"/>
    <row r="1638" s="152" customFormat="1" ht="13.35" customHeight="1"/>
    <row r="1639" s="152" customFormat="1" ht="13.35" customHeight="1"/>
    <row r="1640" s="152" customFormat="1" ht="13.35" customHeight="1"/>
    <row r="1641" s="152" customFormat="1" ht="13.35" customHeight="1"/>
    <row r="1642" s="152" customFormat="1" ht="13.35" customHeight="1"/>
    <row r="1643" s="152" customFormat="1" ht="13.35" customHeight="1"/>
    <row r="1644" s="152" customFormat="1" ht="13.35" customHeight="1"/>
    <row r="1645" s="152" customFormat="1" ht="13.35" customHeight="1"/>
    <row r="1646" s="152" customFormat="1" ht="13.35" customHeight="1"/>
    <row r="1647" s="152" customFormat="1" ht="13.35" customHeight="1"/>
    <row r="1648" s="152" customFormat="1" ht="13.35" customHeight="1"/>
    <row r="1649" s="152" customFormat="1" ht="13.35" customHeight="1"/>
    <row r="1650" s="152" customFormat="1" ht="13.35" customHeight="1"/>
    <row r="1651" s="152" customFormat="1" ht="13.35" customHeight="1"/>
    <row r="1652" s="152" customFormat="1" ht="13.35" customHeight="1"/>
    <row r="1653" s="152" customFormat="1" ht="13.35" customHeight="1"/>
    <row r="1654" s="152" customFormat="1" ht="13.35" customHeight="1"/>
    <row r="1655" s="152" customFormat="1" ht="13.35" customHeight="1"/>
    <row r="1656" s="152" customFormat="1" ht="13.35" customHeight="1"/>
    <row r="1657" s="152" customFormat="1" ht="13.35" customHeight="1"/>
    <row r="1658" s="152" customFormat="1" ht="13.35" customHeight="1"/>
    <row r="1659" s="152" customFormat="1" ht="13.35" customHeight="1"/>
    <row r="1660" s="152" customFormat="1" ht="13.35" customHeight="1"/>
    <row r="1661" s="152" customFormat="1" ht="13.35" customHeight="1"/>
    <row r="1662" s="152" customFormat="1" ht="13.35" customHeight="1"/>
    <row r="1663" s="152" customFormat="1" ht="13.35" customHeight="1"/>
    <row r="1664" s="152" customFormat="1" ht="13.35" customHeight="1"/>
    <row r="1665" s="152" customFormat="1" ht="13.35" customHeight="1"/>
    <row r="1666" s="152" customFormat="1" ht="13.35" customHeight="1"/>
    <row r="1667" s="152" customFormat="1" ht="13.35" customHeight="1"/>
    <row r="1668" s="152" customFormat="1" ht="13.35" customHeight="1"/>
    <row r="1669" s="152" customFormat="1" ht="13.35" customHeight="1"/>
    <row r="1670" s="152" customFormat="1" ht="13.35" customHeight="1"/>
    <row r="1671" s="152" customFormat="1" ht="13.35" customHeight="1"/>
    <row r="1672" s="152" customFormat="1" ht="13.35" customHeight="1"/>
    <row r="1673" s="152" customFormat="1" ht="13.35" customHeight="1"/>
    <row r="1674" s="152" customFormat="1" ht="13.35" customHeight="1"/>
    <row r="1675" s="152" customFormat="1" ht="13.35" customHeight="1"/>
    <row r="1676" s="152" customFormat="1" ht="13.35" customHeight="1"/>
    <row r="1677" s="152" customFormat="1" ht="13.35" customHeight="1"/>
    <row r="1678" s="152" customFormat="1" ht="13.35" customHeight="1"/>
    <row r="1679" s="152" customFormat="1" ht="13.35" customHeight="1"/>
    <row r="1680" s="152" customFormat="1" ht="13.35" customHeight="1"/>
    <row r="1681" s="152" customFormat="1" ht="13.35" customHeight="1"/>
    <row r="1682" s="152" customFormat="1" ht="13.35" customHeight="1"/>
    <row r="1683" s="152" customFormat="1" ht="13.35" customHeight="1"/>
    <row r="1684" s="152" customFormat="1" ht="13.35" customHeight="1"/>
    <row r="1685" s="152" customFormat="1" ht="13.35" customHeight="1"/>
    <row r="1686" s="152" customFormat="1" ht="13.35" customHeight="1"/>
    <row r="1687" s="152" customFormat="1" ht="13.35" customHeight="1"/>
    <row r="1688" s="152" customFormat="1" ht="13.35" customHeight="1"/>
    <row r="1689" s="152" customFormat="1" ht="13.35" customHeight="1"/>
    <row r="1690" s="152" customFormat="1" ht="13.35" customHeight="1"/>
    <row r="1691" s="152" customFormat="1" ht="13.35" customHeight="1"/>
    <row r="1692" s="152" customFormat="1" ht="13.35" customHeight="1"/>
    <row r="1693" s="152" customFormat="1" ht="13.35" customHeight="1"/>
    <row r="1694" s="152" customFormat="1" ht="13.35" customHeight="1"/>
    <row r="1695" s="152" customFormat="1" ht="13.35" customHeight="1"/>
    <row r="1696" s="152" customFormat="1" ht="13.35" customHeight="1"/>
    <row r="1697" s="152" customFormat="1" ht="13.35" customHeight="1"/>
    <row r="1698" s="152" customFormat="1" ht="13.35" customHeight="1"/>
    <row r="1699" s="152" customFormat="1" ht="13.35" customHeight="1"/>
    <row r="1700" s="152" customFormat="1" ht="13.35" customHeight="1"/>
    <row r="1701" s="152" customFormat="1" ht="13.35" customHeight="1"/>
    <row r="1702" s="152" customFormat="1" ht="13.35" customHeight="1"/>
    <row r="1703" s="152" customFormat="1" ht="13.35" customHeight="1"/>
    <row r="1704" s="152" customFormat="1" ht="13.35" customHeight="1"/>
    <row r="1705" s="152" customFormat="1" ht="13.35" customHeight="1"/>
    <row r="1706" s="152" customFormat="1" ht="13.35" customHeight="1"/>
    <row r="1707" s="152" customFormat="1" ht="13.35" customHeight="1"/>
    <row r="1708" s="152" customFormat="1" ht="13.35" customHeight="1"/>
    <row r="1709" s="152" customFormat="1" ht="13.35" customHeight="1"/>
    <row r="1710" s="152" customFormat="1" ht="13.35" customHeight="1"/>
    <row r="1711" s="152" customFormat="1" ht="13.35" customHeight="1"/>
    <row r="1712" s="152" customFormat="1" ht="13.35" customHeight="1"/>
    <row r="1713" s="152" customFormat="1" ht="13.35" customHeight="1"/>
    <row r="1714" s="152" customFormat="1" ht="13.35" customHeight="1"/>
    <row r="1715" s="152" customFormat="1" ht="13.35" customHeight="1"/>
    <row r="1716" s="152" customFormat="1" ht="13.35" customHeight="1"/>
    <row r="1717" s="152" customFormat="1" ht="13.35" customHeight="1"/>
    <row r="1718" s="152" customFormat="1" ht="13.35" customHeight="1"/>
    <row r="1719" s="152" customFormat="1" ht="13.35" customHeight="1"/>
    <row r="1720" s="152" customFormat="1" ht="13.35" customHeight="1"/>
    <row r="1721" s="152" customFormat="1" ht="13.35" customHeight="1"/>
    <row r="1722" s="152" customFormat="1" ht="13.35" customHeight="1"/>
    <row r="1723" s="152" customFormat="1" ht="13.35" customHeight="1"/>
    <row r="1724" s="152" customFormat="1" ht="13.35" customHeight="1"/>
    <row r="1725" s="152" customFormat="1" ht="13.35" customHeight="1"/>
    <row r="1726" s="152" customFormat="1" ht="13.35" customHeight="1"/>
    <row r="1727" s="152" customFormat="1" ht="13.35" customHeight="1"/>
    <row r="1728" s="152" customFormat="1" ht="13.35" customHeight="1"/>
    <row r="1729" s="152" customFormat="1" ht="13.35" customHeight="1"/>
    <row r="1730" s="152" customFormat="1" ht="13.35" customHeight="1"/>
    <row r="1731" s="152" customFormat="1" ht="13.35" customHeight="1"/>
    <row r="1732" s="152" customFormat="1" ht="13.35" customHeight="1"/>
    <row r="1733" s="152" customFormat="1" ht="13.35" customHeight="1"/>
    <row r="1734" s="152" customFormat="1" ht="13.35" customHeight="1"/>
    <row r="1735" s="152" customFormat="1" ht="13.35" customHeight="1"/>
    <row r="1736" s="152" customFormat="1" ht="13.35" customHeight="1"/>
    <row r="1737" s="152" customFormat="1" ht="13.35" customHeight="1"/>
    <row r="1738" s="152" customFormat="1" ht="13.35" customHeight="1"/>
    <row r="1739" s="152" customFormat="1" ht="13.35" customHeight="1"/>
    <row r="1740" s="152" customFormat="1" ht="13.35" customHeight="1"/>
    <row r="1741" s="152" customFormat="1" ht="13.35" customHeight="1"/>
    <row r="1742" s="152" customFormat="1" ht="13.35" customHeight="1"/>
    <row r="1743" s="152" customFormat="1" ht="13.35" customHeight="1"/>
    <row r="1744" s="152" customFormat="1" ht="13.35" customHeight="1"/>
    <row r="1745" s="152" customFormat="1" ht="13.35" customHeight="1"/>
    <row r="1746" s="152" customFormat="1" ht="13.35" customHeight="1"/>
    <row r="1747" s="152" customFormat="1" ht="13.35" customHeight="1"/>
    <row r="1748" s="152" customFormat="1" ht="13.35" customHeight="1"/>
    <row r="1749" s="152" customFormat="1" ht="13.35" customHeight="1"/>
    <row r="1750" s="152" customFormat="1" ht="13.35" customHeight="1"/>
    <row r="1751" s="152" customFormat="1" ht="13.35" customHeight="1"/>
    <row r="1752" s="152" customFormat="1" ht="13.35" customHeight="1"/>
    <row r="1753" s="152" customFormat="1" ht="13.35" customHeight="1"/>
    <row r="1754" s="152" customFormat="1" ht="13.35" customHeight="1"/>
    <row r="1755" s="152" customFormat="1" ht="13.35" customHeight="1"/>
    <row r="1756" s="152" customFormat="1" ht="13.35" customHeight="1"/>
    <row r="1757" s="152" customFormat="1" ht="13.35" customHeight="1"/>
    <row r="1758" s="152" customFormat="1" ht="13.35" customHeight="1"/>
    <row r="1759" s="152" customFormat="1" ht="13.35" customHeight="1"/>
    <row r="1760" s="152" customFormat="1" ht="13.35" customHeight="1"/>
    <row r="1761" s="152" customFormat="1" ht="13.35" customHeight="1"/>
    <row r="1762" s="152" customFormat="1" ht="13.35" customHeight="1"/>
    <row r="1763" s="152" customFormat="1" ht="13.35" customHeight="1"/>
    <row r="1764" s="152" customFormat="1" ht="13.35" customHeight="1"/>
    <row r="1765" s="152" customFormat="1" ht="13.35" customHeight="1"/>
    <row r="1766" s="152" customFormat="1" ht="13.35" customHeight="1"/>
    <row r="1767" s="152" customFormat="1" ht="13.35" customHeight="1"/>
    <row r="1768" s="152" customFormat="1" ht="13.35" customHeight="1"/>
    <row r="1769" s="152" customFormat="1" ht="13.35" customHeight="1"/>
    <row r="1770" s="152" customFormat="1" ht="13.35" customHeight="1"/>
    <row r="1771" s="152" customFormat="1" ht="13.35" customHeight="1"/>
    <row r="1772" s="152" customFormat="1" ht="13.35" customHeight="1"/>
    <row r="1773" s="152" customFormat="1" ht="13.35" customHeight="1"/>
    <row r="1774" s="152" customFormat="1" ht="13.35" customHeight="1"/>
    <row r="1775" s="152" customFormat="1" ht="13.35" customHeight="1"/>
    <row r="1776" s="152" customFormat="1" ht="13.35" customHeight="1"/>
    <row r="1777" s="152" customFormat="1" ht="13.35" customHeight="1"/>
    <row r="1778" s="152" customFormat="1" ht="13.35" customHeight="1"/>
    <row r="1779" s="152" customFormat="1" ht="13.35" customHeight="1"/>
    <row r="1780" s="152" customFormat="1" ht="13.35" customHeight="1"/>
    <row r="1781" s="152" customFormat="1" ht="13.35" customHeight="1"/>
    <row r="1782" s="152" customFormat="1" ht="13.35" customHeight="1"/>
    <row r="1783" s="152" customFormat="1" ht="13.35" customHeight="1"/>
    <row r="1784" s="152" customFormat="1" ht="13.35" customHeight="1"/>
    <row r="1785" s="152" customFormat="1" ht="13.35" customHeight="1"/>
    <row r="1786" s="152" customFormat="1" ht="13.35" customHeight="1"/>
    <row r="1787" s="152" customFormat="1" ht="13.35" customHeight="1"/>
    <row r="1788" s="152" customFormat="1" ht="13.35" customHeight="1"/>
    <row r="1789" s="152" customFormat="1" ht="13.35" customHeight="1"/>
    <row r="1790" s="152" customFormat="1" ht="13.35" customHeight="1"/>
    <row r="1791" s="152" customFormat="1" ht="13.35" customHeight="1"/>
    <row r="1792" s="152" customFormat="1" ht="13.35" customHeight="1"/>
    <row r="1793" s="152" customFormat="1" ht="13.35" customHeight="1"/>
    <row r="1794" s="152" customFormat="1" ht="13.35" customHeight="1"/>
    <row r="1795" s="152" customFormat="1" ht="13.35" customHeight="1"/>
    <row r="1796" s="152" customFormat="1" ht="13.35" customHeight="1"/>
    <row r="1797" s="152" customFormat="1" ht="13.35" customHeight="1"/>
    <row r="1798" s="152" customFormat="1" ht="13.35" customHeight="1"/>
    <row r="1799" s="152" customFormat="1" ht="13.35" customHeight="1"/>
    <row r="1800" s="152" customFormat="1" ht="13.35" customHeight="1"/>
    <row r="1801" s="152" customFormat="1" ht="13.35" customHeight="1"/>
    <row r="1802" s="152" customFormat="1" ht="13.35" customHeight="1"/>
    <row r="1803" s="152" customFormat="1" ht="13.35" customHeight="1"/>
    <row r="1804" s="152" customFormat="1" ht="13.35" customHeight="1"/>
    <row r="1805" s="152" customFormat="1" ht="13.35" customHeight="1"/>
    <row r="1806" s="152" customFormat="1" ht="13.35" customHeight="1"/>
    <row r="1807" s="152" customFormat="1" ht="13.35" customHeight="1"/>
    <row r="1808" s="152" customFormat="1" ht="13.35" customHeight="1"/>
    <row r="1809" s="152" customFormat="1" ht="13.35" customHeight="1"/>
    <row r="1810" s="152" customFormat="1" ht="13.35" customHeight="1"/>
    <row r="1811" s="152" customFormat="1" ht="13.35" customHeight="1"/>
    <row r="1812" s="152" customFormat="1" ht="13.35" customHeight="1"/>
    <row r="1813" s="152" customFormat="1" ht="13.35" customHeight="1"/>
    <row r="1814" s="152" customFormat="1" ht="13.35" customHeight="1"/>
    <row r="1815" s="152" customFormat="1" ht="13.35" customHeight="1"/>
    <row r="1816" s="152" customFormat="1" ht="13.35" customHeight="1"/>
    <row r="1817" s="152" customFormat="1" ht="13.35" customHeight="1"/>
    <row r="1818" s="152" customFormat="1" ht="13.35" customHeight="1"/>
    <row r="1819" s="152" customFormat="1" ht="13.35" customHeight="1"/>
    <row r="1820" s="152" customFormat="1" ht="13.35" customHeight="1"/>
    <row r="1821" s="152" customFormat="1" ht="13.35" customHeight="1"/>
    <row r="1822" s="152" customFormat="1" ht="13.35" customHeight="1"/>
    <row r="1823" s="152" customFormat="1" ht="13.35" customHeight="1"/>
    <row r="1824" s="152" customFormat="1" ht="13.35" customHeight="1"/>
    <row r="1825" s="152" customFormat="1" ht="13.35" customHeight="1"/>
    <row r="1826" s="152" customFormat="1" ht="13.35" customHeight="1"/>
    <row r="1827" s="152" customFormat="1" ht="13.35" customHeight="1"/>
    <row r="1828" s="152" customFormat="1" ht="13.35" customHeight="1"/>
    <row r="1829" s="152" customFormat="1" ht="13.35" customHeight="1"/>
    <row r="1830" s="152" customFormat="1" ht="13.35" customHeight="1"/>
    <row r="1831" s="152" customFormat="1" ht="13.35" customHeight="1"/>
    <row r="1832" s="152" customFormat="1" ht="13.35" customHeight="1"/>
    <row r="1833" s="152" customFormat="1" ht="13.35" customHeight="1"/>
    <row r="1834" s="152" customFormat="1" ht="13.35" customHeight="1"/>
    <row r="1835" s="152" customFormat="1" ht="13.35" customHeight="1"/>
    <row r="1836" s="152" customFormat="1" ht="13.35" customHeight="1"/>
    <row r="1837" s="152" customFormat="1" ht="13.35" customHeight="1"/>
    <row r="1838" s="152" customFormat="1" ht="13.35" customHeight="1"/>
    <row r="1839" s="152" customFormat="1" ht="13.35" customHeight="1"/>
    <row r="1840" s="152" customFormat="1" ht="13.35" customHeight="1"/>
    <row r="1841" s="152" customFormat="1" ht="13.35" customHeight="1"/>
    <row r="1842" s="152" customFormat="1" ht="13.35" customHeight="1"/>
    <row r="1843" s="152" customFormat="1" ht="13.35" customHeight="1"/>
    <row r="1844" s="152" customFormat="1" ht="13.35" customHeight="1"/>
    <row r="1845" s="152" customFormat="1" ht="13.35" customHeight="1"/>
    <row r="1846" s="152" customFormat="1" ht="13.35" customHeight="1"/>
    <row r="1847" s="152" customFormat="1" ht="13.35" customHeight="1"/>
    <row r="1848" s="152" customFormat="1" ht="13.35" customHeight="1"/>
    <row r="1849" s="152" customFormat="1" ht="13.35" customHeight="1"/>
    <row r="1850" s="152" customFormat="1" ht="13.35" customHeight="1"/>
    <row r="1851" s="152" customFormat="1" ht="13.35" customHeight="1"/>
    <row r="1852" s="152" customFormat="1" ht="13.35" customHeight="1"/>
    <row r="1853" s="152" customFormat="1" ht="13.35" customHeight="1"/>
    <row r="1854" s="152" customFormat="1" ht="13.35" customHeight="1"/>
    <row r="1855" s="152" customFormat="1" ht="13.35" customHeight="1"/>
    <row r="1856" s="152" customFormat="1" ht="13.35" customHeight="1"/>
    <row r="1857" s="152" customFormat="1" ht="13.35" customHeight="1"/>
    <row r="1858" s="152" customFormat="1" ht="13.35" customHeight="1"/>
    <row r="1859" s="152" customFormat="1" ht="13.35" customHeight="1"/>
    <row r="1860" s="152" customFormat="1" ht="13.35" customHeight="1"/>
    <row r="1861" s="152" customFormat="1" ht="13.35" customHeight="1"/>
    <row r="1862" s="152" customFormat="1" ht="13.35" customHeight="1"/>
    <row r="1863" s="152" customFormat="1" ht="13.35" customHeight="1"/>
    <row r="1864" s="152" customFormat="1" ht="13.35" customHeight="1"/>
    <row r="1865" s="152" customFormat="1" ht="13.35" customHeight="1"/>
    <row r="1866" s="152" customFormat="1" ht="13.35" customHeight="1"/>
    <row r="1867" s="152" customFormat="1" ht="13.35" customHeight="1"/>
    <row r="1868" s="152" customFormat="1" ht="13.35" customHeight="1"/>
    <row r="1869" s="152" customFormat="1" ht="13.35" customHeight="1"/>
    <row r="1870" s="152" customFormat="1" ht="13.35" customHeight="1"/>
    <row r="1871" s="152" customFormat="1" ht="13.35" customHeight="1"/>
    <row r="1872" s="152" customFormat="1" ht="13.35" customHeight="1"/>
    <row r="1873" s="152" customFormat="1" ht="13.35" customHeight="1"/>
    <row r="1874" s="152" customFormat="1" ht="13.35" customHeight="1"/>
    <row r="1875" s="152" customFormat="1" ht="13.35" customHeight="1"/>
    <row r="1876" s="152" customFormat="1" ht="13.35" customHeight="1"/>
    <row r="1877" s="152" customFormat="1" ht="13.35" customHeight="1"/>
    <row r="1878" s="152" customFormat="1" ht="13.35" customHeight="1"/>
    <row r="1879" s="152" customFormat="1" ht="13.35" customHeight="1"/>
    <row r="1880" s="152" customFormat="1" ht="13.35" customHeight="1"/>
    <row r="1881" s="152" customFormat="1" ht="13.35" customHeight="1"/>
    <row r="1882" s="152" customFormat="1" ht="13.35" customHeight="1"/>
    <row r="1883" s="152" customFormat="1" ht="13.35" customHeight="1"/>
    <row r="1884" s="152" customFormat="1" ht="13.35" customHeight="1"/>
    <row r="1885" s="152" customFormat="1" ht="13.35" customHeight="1"/>
    <row r="1886" s="152" customFormat="1" ht="13.35" customHeight="1"/>
    <row r="1887" s="152" customFormat="1" ht="13.35" customHeight="1"/>
    <row r="1888" s="152" customFormat="1" ht="13.35" customHeight="1"/>
    <row r="1889" s="152" customFormat="1" ht="13.35" customHeight="1"/>
    <row r="1890" s="152" customFormat="1" ht="13.35" customHeight="1"/>
    <row r="1891" s="152" customFormat="1" ht="13.35" customHeight="1"/>
    <row r="1892" s="152" customFormat="1" ht="13.35" customHeight="1"/>
    <row r="1893" s="152" customFormat="1" ht="13.35" customHeight="1"/>
    <row r="1894" s="152" customFormat="1" ht="13.35" customHeight="1"/>
    <row r="1895" s="152" customFormat="1" ht="13.35" customHeight="1"/>
    <row r="1896" s="152" customFormat="1" ht="13.35" customHeight="1"/>
    <row r="1897" s="152" customFormat="1" ht="13.35" customHeight="1"/>
    <row r="1898" s="152" customFormat="1" ht="13.35" customHeight="1"/>
    <row r="1899" s="152" customFormat="1" ht="13.35" customHeight="1"/>
    <row r="1900" s="152" customFormat="1" ht="13.35" customHeight="1"/>
    <row r="1901" s="152" customFormat="1" ht="13.35" customHeight="1"/>
    <row r="1902" s="152" customFormat="1" ht="13.35" customHeight="1"/>
    <row r="1903" s="152" customFormat="1" ht="13.35" customHeight="1"/>
    <row r="1904" s="152" customFormat="1" ht="13.35" customHeight="1"/>
    <row r="1905" s="152" customFormat="1" ht="13.35" customHeight="1"/>
    <row r="1906" s="152" customFormat="1" ht="13.35" customHeight="1"/>
    <row r="1907" s="152" customFormat="1" ht="13.35" customHeight="1"/>
    <row r="1908" s="152" customFormat="1" ht="13.35" customHeight="1"/>
    <row r="1909" s="152" customFormat="1" ht="13.35" customHeight="1"/>
    <row r="1910" s="152" customFormat="1" ht="13.35" customHeight="1"/>
    <row r="1911" s="152" customFormat="1" ht="13.35" customHeight="1"/>
    <row r="1912" s="152" customFormat="1" ht="13.35" customHeight="1"/>
    <row r="1913" s="152" customFormat="1" ht="13.35" customHeight="1"/>
    <row r="1914" s="152" customFormat="1" ht="13.35" customHeight="1"/>
    <row r="1915" s="152" customFormat="1" ht="13.35" customHeight="1"/>
    <row r="1916" s="152" customFormat="1" ht="13.35" customHeight="1"/>
    <row r="1917" s="152" customFormat="1" ht="13.35" customHeight="1"/>
    <row r="1918" s="152" customFormat="1" ht="13.35" customHeight="1"/>
    <row r="1919" s="152" customFormat="1" ht="13.35" customHeight="1"/>
    <row r="1920" s="152" customFormat="1" ht="13.35" customHeight="1"/>
    <row r="1921" s="152" customFormat="1" ht="13.35" customHeight="1"/>
    <row r="1922" s="152" customFormat="1" ht="13.35" customHeight="1"/>
    <row r="1923" s="152" customFormat="1" ht="13.35" customHeight="1"/>
    <row r="1924" s="152" customFormat="1" ht="13.35" customHeight="1"/>
    <row r="1925" s="152" customFormat="1" ht="13.35" customHeight="1"/>
    <row r="1926" s="152" customFormat="1" ht="13.35" customHeight="1"/>
    <row r="1927" s="152" customFormat="1" ht="13.35" customHeight="1"/>
    <row r="1928" s="152" customFormat="1" ht="13.35" customHeight="1"/>
    <row r="1929" s="152" customFormat="1" ht="13.35" customHeight="1"/>
    <row r="1930" s="152" customFormat="1" ht="13.35" customHeight="1"/>
    <row r="1931" s="152" customFormat="1" ht="13.35" customHeight="1"/>
    <row r="1932" s="152" customFormat="1" ht="13.35" customHeight="1"/>
    <row r="1933" s="152" customFormat="1" ht="13.35" customHeight="1"/>
    <row r="1934" s="152" customFormat="1" ht="13.35" customHeight="1"/>
    <row r="1935" s="152" customFormat="1" ht="13.35" customHeight="1"/>
    <row r="1936" s="152" customFormat="1" ht="13.35" customHeight="1"/>
    <row r="1937" s="152" customFormat="1" ht="13.35" customHeight="1"/>
    <row r="1938" s="152" customFormat="1" ht="13.35" customHeight="1"/>
    <row r="1939" s="152" customFormat="1" ht="13.35" customHeight="1"/>
    <row r="1940" s="152" customFormat="1" ht="13.35" customHeight="1"/>
    <row r="1941" s="152" customFormat="1" ht="13.35" customHeight="1"/>
    <row r="1942" s="152" customFormat="1" ht="13.35" customHeight="1"/>
    <row r="1943" s="152" customFormat="1" ht="13.35" customHeight="1"/>
    <row r="1944" s="152" customFormat="1" ht="13.35" customHeight="1"/>
    <row r="1945" s="152" customFormat="1" ht="13.35" customHeight="1"/>
    <row r="1946" s="152" customFormat="1" ht="13.35" customHeight="1"/>
    <row r="1947" s="152" customFormat="1" ht="13.35" customHeight="1"/>
    <row r="1948" s="152" customFormat="1" ht="13.35" customHeight="1"/>
    <row r="1949" s="152" customFormat="1" ht="13.35" customHeight="1"/>
    <row r="1950" s="152" customFormat="1" ht="13.35" customHeight="1"/>
    <row r="1951" s="152" customFormat="1" ht="13.35" customHeight="1"/>
    <row r="1952" s="152" customFormat="1" ht="13.35" customHeight="1"/>
    <row r="1953" s="152" customFormat="1" ht="13.35" customHeight="1"/>
    <row r="1954" s="152" customFormat="1" ht="13.35" customHeight="1"/>
    <row r="1955" s="152" customFormat="1" ht="13.35" customHeight="1"/>
    <row r="1956" s="152" customFormat="1" ht="13.35" customHeight="1"/>
    <row r="1957" s="152" customFormat="1" ht="13.35" customHeight="1"/>
    <row r="1958" s="152" customFormat="1" ht="13.35" customHeight="1"/>
    <row r="1959" s="152" customFormat="1" ht="13.35" customHeight="1"/>
    <row r="1960" s="152" customFormat="1" ht="13.35" customHeight="1"/>
    <row r="1961" s="152" customFormat="1" ht="13.35" customHeight="1"/>
    <row r="1962" s="152" customFormat="1" ht="13.35" customHeight="1"/>
    <row r="1963" s="152" customFormat="1" ht="13.35" customHeight="1"/>
    <row r="1964" s="152" customFormat="1" ht="13.35" customHeight="1"/>
    <row r="1965" s="152" customFormat="1" ht="13.35" customHeight="1"/>
    <row r="1966" s="152" customFormat="1" ht="13.35" customHeight="1"/>
    <row r="1967" s="152" customFormat="1" ht="13.35" customHeight="1"/>
    <row r="1968" s="152" customFormat="1" ht="13.35" customHeight="1"/>
    <row r="1969" s="152" customFormat="1" ht="13.35" customHeight="1"/>
    <row r="1970" s="152" customFormat="1" ht="13.35" customHeight="1"/>
    <row r="1971" s="152" customFormat="1" ht="13.35" customHeight="1"/>
    <row r="1972" s="152" customFormat="1" ht="13.35" customHeight="1"/>
    <row r="1973" s="152" customFormat="1" ht="13.35" customHeight="1"/>
    <row r="1974" s="152" customFormat="1" ht="13.35" customHeight="1"/>
    <row r="1975" s="152" customFormat="1" ht="13.35" customHeight="1"/>
    <row r="1976" s="152" customFormat="1" ht="13.35" customHeight="1"/>
    <row r="1977" s="152" customFormat="1" ht="13.35" customHeight="1"/>
    <row r="1978" s="152" customFormat="1" ht="13.35" customHeight="1"/>
    <row r="1979" s="152" customFormat="1" ht="13.35" customHeight="1"/>
    <row r="1980" s="152" customFormat="1" ht="13.35" customHeight="1"/>
    <row r="1981" s="152" customFormat="1" ht="13.35" customHeight="1"/>
    <row r="1982" s="152" customFormat="1" ht="13.35" customHeight="1"/>
    <row r="1983" s="152" customFormat="1" ht="13.35" customHeight="1"/>
    <row r="1984" s="152" customFormat="1" ht="13.35" customHeight="1"/>
    <row r="1985" s="152" customFormat="1" ht="13.35" customHeight="1"/>
    <row r="1986" s="152" customFormat="1" ht="13.35" customHeight="1"/>
    <row r="1987" s="152" customFormat="1" ht="13.35" customHeight="1"/>
    <row r="1988" s="152" customFormat="1" ht="13.35" customHeight="1"/>
    <row r="1989" s="152" customFormat="1" ht="13.35" customHeight="1"/>
    <row r="1990" s="152" customFormat="1" ht="13.35" customHeight="1"/>
    <row r="1991" s="152" customFormat="1" ht="13.35" customHeight="1"/>
    <row r="1992" s="152" customFormat="1" ht="13.35" customHeight="1"/>
    <row r="1993" s="152" customFormat="1" ht="13.35" customHeight="1"/>
    <row r="1994" s="152" customFormat="1" ht="13.35" customHeight="1"/>
    <row r="1995" s="152" customFormat="1" ht="13.35" customHeight="1"/>
    <row r="1996" s="152" customFormat="1" ht="13.35" customHeight="1"/>
    <row r="1997" s="152" customFormat="1" ht="13.35" customHeight="1"/>
    <row r="1998" s="152" customFormat="1" ht="13.35" customHeight="1"/>
    <row r="1999" s="152" customFormat="1" ht="13.35" customHeight="1"/>
    <row r="2000" s="152" customFormat="1" ht="13.35" customHeight="1"/>
    <row r="2001" s="152" customFormat="1" ht="13.35" customHeight="1"/>
    <row r="2002" s="152" customFormat="1" ht="13.35" customHeight="1"/>
    <row r="2003" s="152" customFormat="1" ht="13.35" customHeight="1"/>
    <row r="2004" s="152" customFormat="1" ht="13.35" customHeight="1"/>
    <row r="2005" s="152" customFormat="1" ht="13.35" customHeight="1"/>
    <row r="2006" s="152" customFormat="1" ht="13.35" customHeight="1"/>
    <row r="2007" s="152" customFormat="1" ht="13.35" customHeight="1"/>
    <row r="2008" s="152" customFormat="1" ht="13.35" customHeight="1"/>
    <row r="2009" s="152" customFormat="1" ht="13.35" customHeight="1"/>
    <row r="2010" s="152" customFormat="1" ht="13.35" customHeight="1"/>
    <row r="2011" s="152" customFormat="1" ht="13.35" customHeight="1"/>
    <row r="2012" s="152" customFormat="1" ht="13.35" customHeight="1"/>
    <row r="2013" s="152" customFormat="1" ht="13.35" customHeight="1"/>
    <row r="2014" s="152" customFormat="1" ht="13.35" customHeight="1"/>
    <row r="2015" s="152" customFormat="1" ht="13.35" customHeight="1"/>
    <row r="2016" s="152" customFormat="1" ht="13.35" customHeight="1"/>
    <row r="2017" s="152" customFormat="1" ht="13.35" customHeight="1"/>
    <row r="2018" s="152" customFormat="1" ht="13.35" customHeight="1"/>
    <row r="2019" s="152" customFormat="1" ht="13.35" customHeight="1"/>
    <row r="2020" s="152" customFormat="1" ht="13.35" customHeight="1"/>
    <row r="2021" s="152" customFormat="1" ht="13.35" customHeight="1"/>
    <row r="2022" s="152" customFormat="1" ht="13.35" customHeight="1"/>
    <row r="2023" s="152" customFormat="1" ht="13.35" customHeight="1"/>
    <row r="2024" s="152" customFormat="1" ht="13.35" customHeight="1"/>
    <row r="2025" s="152" customFormat="1" ht="13.35" customHeight="1"/>
    <row r="2026" s="152" customFormat="1" ht="13.35" customHeight="1"/>
    <row r="2027" s="152" customFormat="1" ht="13.35" customHeight="1"/>
    <row r="2028" s="152" customFormat="1" ht="13.35" customHeight="1"/>
    <row r="2029" s="152" customFormat="1" ht="13.35" customHeight="1"/>
    <row r="2030" s="152" customFormat="1" ht="13.35" customHeight="1"/>
    <row r="2031" s="152" customFormat="1" ht="13.35" customHeight="1"/>
    <row r="2032" s="152" customFormat="1" ht="13.35" customHeight="1"/>
    <row r="2033" s="152" customFormat="1" ht="13.35" customHeight="1"/>
    <row r="2034" s="152" customFormat="1" ht="13.35" customHeight="1"/>
    <row r="2035" s="152" customFormat="1" ht="13.35" customHeight="1"/>
    <row r="2036" s="152" customFormat="1" ht="13.35" customHeight="1"/>
    <row r="2037" s="152" customFormat="1" ht="13.35" customHeight="1"/>
    <row r="2038" s="152" customFormat="1" ht="13.35" customHeight="1"/>
    <row r="2039" s="152" customFormat="1" ht="13.35" customHeight="1"/>
    <row r="2040" s="152" customFormat="1" ht="13.35" customHeight="1"/>
    <row r="2041" s="152" customFormat="1" ht="13.35" customHeight="1"/>
    <row r="2042" s="152" customFormat="1" ht="13.35" customHeight="1"/>
    <row r="2043" s="152" customFormat="1" ht="13.35" customHeight="1"/>
    <row r="2044" s="152" customFormat="1" ht="13.35" customHeight="1"/>
    <row r="2045" s="152" customFormat="1" ht="13.35" customHeight="1"/>
    <row r="2046" s="152" customFormat="1" ht="13.35" customHeight="1"/>
    <row r="2047" s="152" customFormat="1" ht="13.35" customHeight="1"/>
    <row r="2048" s="152" customFormat="1" ht="13.35" customHeight="1"/>
    <row r="2049" s="152" customFormat="1" ht="13.35" customHeight="1"/>
    <row r="2050" s="152" customFormat="1" ht="13.35" customHeight="1"/>
    <row r="2051" s="152" customFormat="1" ht="13.35" customHeight="1"/>
    <row r="2052" s="152" customFormat="1" ht="13.35" customHeight="1"/>
    <row r="2053" s="152" customFormat="1" ht="13.35" customHeight="1"/>
    <row r="2054" s="152" customFormat="1" ht="13.35" customHeight="1"/>
    <row r="2055" s="152" customFormat="1" ht="13.35" customHeight="1"/>
    <row r="2056" s="152" customFormat="1" ht="13.35" customHeight="1"/>
    <row r="2057" s="152" customFormat="1" ht="13.35" customHeight="1"/>
    <row r="2058" s="152" customFormat="1" ht="13.35" customHeight="1"/>
    <row r="2059" s="152" customFormat="1" ht="13.35" customHeight="1"/>
    <row r="2060" s="152" customFormat="1" ht="13.35" customHeight="1"/>
    <row r="2061" s="152" customFormat="1" ht="13.35" customHeight="1"/>
    <row r="2062" s="152" customFormat="1" ht="13.35" customHeight="1"/>
    <row r="2063" s="152" customFormat="1" ht="13.35" customHeight="1"/>
    <row r="2064" s="152" customFormat="1" ht="13.35" customHeight="1"/>
    <row r="2065" s="152" customFormat="1" ht="13.35" customHeight="1"/>
    <row r="2066" s="152" customFormat="1" ht="13.35" customHeight="1"/>
    <row r="2067" s="152" customFormat="1" ht="13.35" customHeight="1"/>
    <row r="2068" s="152" customFormat="1" ht="13.35" customHeight="1"/>
    <row r="2069" s="152" customFormat="1" ht="13.35" customHeight="1"/>
    <row r="2070" s="152" customFormat="1" ht="13.35" customHeight="1"/>
    <row r="2071" s="152" customFormat="1" ht="13.35" customHeight="1"/>
    <row r="2072" s="152" customFormat="1" ht="13.35" customHeight="1"/>
    <row r="2073" s="152" customFormat="1" ht="13.35" customHeight="1"/>
    <row r="2074" s="152" customFormat="1" ht="13.35" customHeight="1"/>
    <row r="2075" s="152" customFormat="1" ht="13.35" customHeight="1"/>
    <row r="2076" s="152" customFormat="1" ht="13.35" customHeight="1"/>
    <row r="2077" s="152" customFormat="1" ht="13.35" customHeight="1"/>
    <row r="2078" s="152" customFormat="1" ht="13.35" customHeight="1"/>
    <row r="2079" s="152" customFormat="1" ht="13.35" customHeight="1"/>
    <row r="2080" s="152" customFormat="1" ht="13.35" customHeight="1"/>
    <row r="2081" s="152" customFormat="1" ht="13.35" customHeight="1"/>
    <row r="2082" s="152" customFormat="1" ht="13.35" customHeight="1"/>
    <row r="2083" s="152" customFormat="1" ht="13.35" customHeight="1"/>
    <row r="2084" s="152" customFormat="1" ht="13.35" customHeight="1"/>
    <row r="2085" s="152" customFormat="1" ht="13.35" customHeight="1"/>
    <row r="2086" s="152" customFormat="1" ht="13.35" customHeight="1"/>
    <row r="2087" s="152" customFormat="1" ht="13.35" customHeight="1"/>
    <row r="2088" s="152" customFormat="1" ht="13.35" customHeight="1"/>
    <row r="2089" s="152" customFormat="1" ht="13.35" customHeight="1"/>
    <row r="2090" s="152" customFormat="1" ht="13.35" customHeight="1"/>
    <row r="2091" s="152" customFormat="1" ht="13.35" customHeight="1"/>
    <row r="2092" s="152" customFormat="1" ht="13.35" customHeight="1"/>
    <row r="2093" s="152" customFormat="1" ht="13.35" customHeight="1"/>
    <row r="2094" s="152" customFormat="1" ht="13.35" customHeight="1"/>
    <row r="2095" s="152" customFormat="1" ht="13.35" customHeight="1"/>
    <row r="2096" s="152" customFormat="1" ht="13.35" customHeight="1"/>
    <row r="2097" s="152" customFormat="1" ht="13.35" customHeight="1"/>
    <row r="2098" s="152" customFormat="1" ht="13.35" customHeight="1"/>
    <row r="2099" s="152" customFormat="1" ht="13.35" customHeight="1"/>
    <row r="2100" s="152" customFormat="1" ht="13.35" customHeight="1"/>
    <row r="2101" s="152" customFormat="1" ht="13.35" customHeight="1"/>
    <row r="2102" s="152" customFormat="1" ht="13.35" customHeight="1"/>
    <row r="2103" s="152" customFormat="1" ht="13.35" customHeight="1"/>
    <row r="2104" s="152" customFormat="1" ht="13.35" customHeight="1"/>
    <row r="2105" s="152" customFormat="1" ht="13.35" customHeight="1"/>
    <row r="2106" s="152" customFormat="1" ht="13.35" customHeight="1"/>
    <row r="2107" s="152" customFormat="1" ht="13.35" customHeight="1"/>
    <row r="2108" s="152" customFormat="1" ht="13.35" customHeight="1"/>
    <row r="2109" s="152" customFormat="1" ht="13.35" customHeight="1"/>
    <row r="2110" s="152" customFormat="1" ht="13.35" customHeight="1"/>
    <row r="2111" s="152" customFormat="1" ht="13.35" customHeight="1"/>
    <row r="2112" s="152" customFormat="1" ht="13.35" customHeight="1"/>
    <row r="2113" s="152" customFormat="1" ht="13.35" customHeight="1"/>
    <row r="2114" s="152" customFormat="1" ht="13.35" customHeight="1"/>
    <row r="2115" s="152" customFormat="1" ht="13.35" customHeight="1"/>
    <row r="2116" s="152" customFormat="1" ht="13.35" customHeight="1"/>
    <row r="2117" s="152" customFormat="1" ht="13.35" customHeight="1"/>
    <row r="2118" s="152" customFormat="1" ht="13.35" customHeight="1"/>
    <row r="2119" s="152" customFormat="1" ht="13.35" customHeight="1"/>
    <row r="2120" s="152" customFormat="1" ht="13.35" customHeight="1"/>
    <row r="2121" s="152" customFormat="1" ht="13.35" customHeight="1"/>
    <row r="2122" s="152" customFormat="1" ht="13.35" customHeight="1"/>
    <row r="2123" s="152" customFormat="1" ht="13.35" customHeight="1"/>
    <row r="2124" s="152" customFormat="1" ht="13.35" customHeight="1"/>
    <row r="2125" s="152" customFormat="1" ht="13.35" customHeight="1"/>
    <row r="2126" s="152" customFormat="1" ht="13.35" customHeight="1"/>
    <row r="2127" s="152" customFormat="1" ht="13.35" customHeight="1"/>
    <row r="2128" s="152" customFormat="1" ht="13.35" customHeight="1"/>
    <row r="2129" s="152" customFormat="1" ht="13.35" customHeight="1"/>
    <row r="2130" s="152" customFormat="1" ht="13.35" customHeight="1"/>
    <row r="2131" s="152" customFormat="1" ht="13.35" customHeight="1"/>
    <row r="2132" s="152" customFormat="1" ht="13.35" customHeight="1"/>
    <row r="2133" s="152" customFormat="1" ht="13.35" customHeight="1"/>
    <row r="2134" s="152" customFormat="1" ht="13.35" customHeight="1"/>
    <row r="2135" s="152" customFormat="1" ht="13.35" customHeight="1"/>
    <row r="2136" s="152" customFormat="1" ht="13.35" customHeight="1"/>
    <row r="2137" s="152" customFormat="1" ht="13.35" customHeight="1"/>
    <row r="2138" s="152" customFormat="1" ht="13.35" customHeight="1"/>
    <row r="2139" s="152" customFormat="1" ht="13.35" customHeight="1"/>
    <row r="2140" s="152" customFormat="1" ht="13.35" customHeight="1"/>
    <row r="2141" s="152" customFormat="1" ht="13.35" customHeight="1"/>
    <row r="2142" s="152" customFormat="1" ht="13.35" customHeight="1"/>
    <row r="2143" s="152" customFormat="1" ht="13.35" customHeight="1"/>
    <row r="2144" s="152" customFormat="1" ht="13.35" customHeight="1"/>
    <row r="2145" s="152" customFormat="1" ht="13.35" customHeight="1"/>
    <row r="2146" s="152" customFormat="1" ht="13.35" customHeight="1"/>
    <row r="2147" s="152" customFormat="1" ht="13.35" customHeight="1"/>
    <row r="2148" s="152" customFormat="1" ht="13.35" customHeight="1"/>
    <row r="2149" s="152" customFormat="1" ht="13.35" customHeight="1"/>
    <row r="2150" s="152" customFormat="1" ht="13.35" customHeight="1"/>
    <row r="2151" s="152" customFormat="1" ht="13.35" customHeight="1"/>
    <row r="2152" s="152" customFormat="1" ht="13.35" customHeight="1"/>
    <row r="2153" s="152" customFormat="1" ht="13.35" customHeight="1"/>
    <row r="2154" s="152" customFormat="1" ht="13.35" customHeight="1"/>
    <row r="2155" s="152" customFormat="1" ht="13.35" customHeight="1"/>
    <row r="2156" s="152" customFormat="1" ht="13.35" customHeight="1"/>
    <row r="2157" s="152" customFormat="1" ht="13.35" customHeight="1"/>
    <row r="2158" s="152" customFormat="1" ht="13.35" customHeight="1"/>
    <row r="2159" s="152" customFormat="1" ht="13.35" customHeight="1"/>
    <row r="2160" s="152" customFormat="1" ht="13.35" customHeight="1"/>
    <row r="2161" s="152" customFormat="1" ht="13.35" customHeight="1"/>
    <row r="2162" s="152" customFormat="1" ht="13.35" customHeight="1"/>
    <row r="2163" s="152" customFormat="1" ht="13.35" customHeight="1"/>
    <row r="2164" s="152" customFormat="1" ht="13.35" customHeight="1"/>
    <row r="2165" s="152" customFormat="1" ht="13.35" customHeight="1"/>
    <row r="2166" s="152" customFormat="1" ht="13.35" customHeight="1"/>
    <row r="2167" s="152" customFormat="1" ht="13.35" customHeight="1"/>
    <row r="2168" s="152" customFormat="1" ht="13.35" customHeight="1"/>
    <row r="2169" s="152" customFormat="1" ht="13.35" customHeight="1"/>
    <row r="2170" s="152" customFormat="1" ht="13.35" customHeight="1"/>
    <row r="2171" s="152" customFormat="1" ht="13.35" customHeight="1"/>
    <row r="2172" s="152" customFormat="1" ht="13.35" customHeight="1"/>
    <row r="2173" s="152" customFormat="1" ht="13.35" customHeight="1"/>
    <row r="2174" s="152" customFormat="1" ht="13.35" customHeight="1"/>
    <row r="2175" s="152" customFormat="1" ht="13.35" customHeight="1"/>
    <row r="2176" s="152" customFormat="1" ht="13.35" customHeight="1"/>
    <row r="2177" s="152" customFormat="1" ht="13.35" customHeight="1"/>
    <row r="2178" s="152" customFormat="1" ht="13.35" customHeight="1"/>
    <row r="2179" s="152" customFormat="1" ht="13.35" customHeight="1"/>
    <row r="2180" s="152" customFormat="1" ht="13.35" customHeight="1"/>
    <row r="2181" s="152" customFormat="1" ht="13.35" customHeight="1"/>
    <row r="2182" s="152" customFormat="1" ht="13.35" customHeight="1"/>
    <row r="2183" s="152" customFormat="1" ht="13.35" customHeight="1"/>
    <row r="2184" s="152" customFormat="1" ht="13.35" customHeight="1"/>
    <row r="2185" s="152" customFormat="1" ht="13.35" customHeight="1"/>
    <row r="2186" s="152" customFormat="1" ht="13.35" customHeight="1"/>
    <row r="2187" s="152" customFormat="1" ht="13.35" customHeight="1"/>
    <row r="2188" s="152" customFormat="1" ht="13.35" customHeight="1"/>
    <row r="2189" s="152" customFormat="1" ht="13.35" customHeight="1"/>
    <row r="2190" s="152" customFormat="1" ht="13.35" customHeight="1"/>
    <row r="2191" s="152" customFormat="1" ht="13.35" customHeight="1"/>
    <row r="2192" s="152" customFormat="1" ht="13.35" customHeight="1"/>
    <row r="2193" s="152" customFormat="1" ht="13.35" customHeight="1"/>
    <row r="2194" s="152" customFormat="1" ht="13.35" customHeight="1"/>
    <row r="2195" s="152" customFormat="1" ht="13.35" customHeight="1"/>
    <row r="2196" s="152" customFormat="1" ht="13.35" customHeight="1"/>
    <row r="2197" s="152" customFormat="1" ht="13.35" customHeight="1"/>
    <row r="2198" s="152" customFormat="1" ht="13.35" customHeight="1"/>
    <row r="2199" s="152" customFormat="1" ht="13.35" customHeight="1"/>
    <row r="2200" s="152" customFormat="1" ht="13.35" customHeight="1"/>
    <row r="2201" s="152" customFormat="1" ht="13.35" customHeight="1"/>
    <row r="2202" s="152" customFormat="1" ht="13.35" customHeight="1"/>
    <row r="2203" s="152" customFormat="1" ht="13.35" customHeight="1"/>
    <row r="2204" s="152" customFormat="1" ht="13.35" customHeight="1"/>
    <row r="2205" s="152" customFormat="1" ht="13.35" customHeight="1"/>
    <row r="2206" s="152" customFormat="1" ht="13.35" customHeight="1"/>
    <row r="2207" s="152" customFormat="1" ht="13.35" customHeight="1"/>
    <row r="2208" s="152" customFormat="1" ht="13.35" customHeight="1"/>
    <row r="2209" s="152" customFormat="1" ht="13.35" customHeight="1"/>
    <row r="2210" s="152" customFormat="1" ht="13.35" customHeight="1"/>
    <row r="2211" s="152" customFormat="1" ht="13.35" customHeight="1"/>
    <row r="2212" s="152" customFormat="1" ht="13.35" customHeight="1"/>
    <row r="2213" s="152" customFormat="1" ht="13.35" customHeight="1"/>
    <row r="2214" s="152" customFormat="1" ht="13.35" customHeight="1"/>
    <row r="2215" s="152" customFormat="1" ht="13.35" customHeight="1"/>
    <row r="2216" s="152" customFormat="1" ht="13.35" customHeight="1"/>
    <row r="2217" s="152" customFormat="1" ht="13.35" customHeight="1"/>
    <row r="2218" s="152" customFormat="1" ht="13.35" customHeight="1"/>
    <row r="2219" s="152" customFormat="1" ht="13.35" customHeight="1"/>
    <row r="2220" s="152" customFormat="1" ht="13.35" customHeight="1"/>
    <row r="2221" s="152" customFormat="1" ht="13.35" customHeight="1"/>
    <row r="2222" s="152" customFormat="1" ht="13.35" customHeight="1"/>
    <row r="2223" s="152" customFormat="1" ht="13.35" customHeight="1"/>
    <row r="2224" s="152" customFormat="1" ht="13.35" customHeight="1"/>
    <row r="2225" s="152" customFormat="1" ht="13.35" customHeight="1"/>
    <row r="2226" s="152" customFormat="1" ht="13.35" customHeight="1"/>
    <row r="2227" s="152" customFormat="1" ht="13.35" customHeight="1"/>
    <row r="2228" s="152" customFormat="1" ht="13.35" customHeight="1"/>
    <row r="2229" s="152" customFormat="1" ht="13.35" customHeight="1"/>
    <row r="2230" s="152" customFormat="1" ht="13.35" customHeight="1"/>
    <row r="2231" s="152" customFormat="1" ht="13.35" customHeight="1"/>
    <row r="2232" s="152" customFormat="1" ht="13.35" customHeight="1"/>
    <row r="2233" s="152" customFormat="1" ht="13.35" customHeight="1"/>
    <row r="2234" s="152" customFormat="1" ht="13.35" customHeight="1"/>
    <row r="2235" s="152" customFormat="1" ht="13.35" customHeight="1"/>
    <row r="2236" s="152" customFormat="1" ht="13.35" customHeight="1"/>
    <row r="2237" s="152" customFormat="1" ht="13.35" customHeight="1"/>
    <row r="2238" s="152" customFormat="1" ht="13.35" customHeight="1"/>
    <row r="2239" s="152" customFormat="1" ht="13.35" customHeight="1"/>
    <row r="2240" s="152" customFormat="1" ht="13.35" customHeight="1"/>
    <row r="2241" s="152" customFormat="1" ht="13.35" customHeight="1"/>
    <row r="2242" s="152" customFormat="1" ht="13.35" customHeight="1"/>
    <row r="2243" s="152" customFormat="1" ht="13.35" customHeight="1"/>
    <row r="2244" s="152" customFormat="1" ht="13.35" customHeight="1"/>
    <row r="2245" s="152" customFormat="1" ht="13.35" customHeight="1"/>
    <row r="2246" s="152" customFormat="1" ht="13.35" customHeight="1"/>
    <row r="2247" s="152" customFormat="1" ht="13.35" customHeight="1"/>
    <row r="2248" s="152" customFormat="1" ht="13.35" customHeight="1"/>
    <row r="2249" s="152" customFormat="1" ht="13.35" customHeight="1"/>
    <row r="2250" s="152" customFormat="1" ht="13.35" customHeight="1"/>
    <row r="2251" s="152" customFormat="1" ht="13.35" customHeight="1"/>
    <row r="2252" s="152" customFormat="1" ht="13.35" customHeight="1"/>
    <row r="2253" s="152" customFormat="1" ht="13.35" customHeight="1"/>
    <row r="2254" s="152" customFormat="1" ht="13.35" customHeight="1"/>
    <row r="2255" s="152" customFormat="1" ht="13.35" customHeight="1"/>
    <row r="2256" s="152" customFormat="1" ht="13.35" customHeight="1"/>
    <row r="2257" s="152" customFormat="1" ht="13.35" customHeight="1"/>
    <row r="2258" s="152" customFormat="1" ht="13.35" customHeight="1"/>
    <row r="2259" s="152" customFormat="1" ht="13.35" customHeight="1"/>
    <row r="2260" s="152" customFormat="1" ht="13.35" customHeight="1"/>
    <row r="2261" s="152" customFormat="1" ht="13.35" customHeight="1"/>
    <row r="2262" s="152" customFormat="1" ht="13.35" customHeight="1"/>
    <row r="2263" s="152" customFormat="1" ht="13.35" customHeight="1"/>
    <row r="2264" s="152" customFormat="1" ht="13.35" customHeight="1"/>
    <row r="2265" s="152" customFormat="1" ht="13.35" customHeight="1"/>
    <row r="2266" s="152" customFormat="1" ht="13.35" customHeight="1"/>
    <row r="2267" s="152" customFormat="1" ht="13.35" customHeight="1"/>
    <row r="2268" s="152" customFormat="1" ht="13.35" customHeight="1"/>
    <row r="2269" s="152" customFormat="1" ht="13.35" customHeight="1"/>
    <row r="2270" s="152" customFormat="1" ht="13.35" customHeight="1"/>
    <row r="2271" s="152" customFormat="1" ht="13.35" customHeight="1"/>
    <row r="2272" s="152" customFormat="1" ht="13.35" customHeight="1"/>
    <row r="2273" s="152" customFormat="1" ht="13.35" customHeight="1"/>
    <row r="2274" s="152" customFormat="1" ht="13.35" customHeight="1"/>
    <row r="2275" s="152" customFormat="1" ht="13.35" customHeight="1"/>
    <row r="2276" s="152" customFormat="1" ht="13.35" customHeight="1"/>
    <row r="2277" s="152" customFormat="1" ht="13.35" customHeight="1"/>
    <row r="2278" s="152" customFormat="1" ht="13.35" customHeight="1"/>
    <row r="2279" s="152" customFormat="1" ht="13.35" customHeight="1"/>
    <row r="2280" s="152" customFormat="1" ht="13.35" customHeight="1"/>
    <row r="2281" s="152" customFormat="1" ht="13.35" customHeight="1"/>
    <row r="2282" s="152" customFormat="1" ht="13.35" customHeight="1"/>
    <row r="2283" s="152" customFormat="1" ht="13.35" customHeight="1"/>
    <row r="2284" s="152" customFormat="1" ht="13.35" customHeight="1"/>
    <row r="2285" s="152" customFormat="1" ht="13.35" customHeight="1"/>
    <row r="2286" s="152" customFormat="1" ht="13.35" customHeight="1"/>
    <row r="2287" s="152" customFormat="1" ht="13.35" customHeight="1"/>
    <row r="2288" s="152" customFormat="1" ht="13.35" customHeight="1"/>
    <row r="2289" s="152" customFormat="1" ht="13.35" customHeight="1"/>
    <row r="2290" s="152" customFormat="1" ht="13.35" customHeight="1"/>
    <row r="2291" s="152" customFormat="1" ht="13.35" customHeight="1"/>
    <row r="2292" s="152" customFormat="1" ht="13.35" customHeight="1"/>
    <row r="2293" s="152" customFormat="1" ht="13.35" customHeight="1"/>
    <row r="2294" s="152" customFormat="1" ht="13.35" customHeight="1"/>
    <row r="2295" s="152" customFormat="1" ht="13.35" customHeight="1"/>
    <row r="2296" s="152" customFormat="1" ht="13.35" customHeight="1"/>
    <row r="2297" s="152" customFormat="1" ht="13.35" customHeight="1"/>
    <row r="2298" s="152" customFormat="1" ht="13.35" customHeight="1"/>
    <row r="2299" s="152" customFormat="1" ht="13.35" customHeight="1"/>
    <row r="2300" s="152" customFormat="1" ht="13.35" customHeight="1"/>
    <row r="2301" s="152" customFormat="1" ht="13.35" customHeight="1"/>
    <row r="2302" s="152" customFormat="1" ht="13.35" customHeight="1"/>
    <row r="2303" s="152" customFormat="1" ht="13.35" customHeight="1"/>
    <row r="2304" s="152" customFormat="1" ht="13.35" customHeight="1"/>
    <row r="2305" s="152" customFormat="1" ht="13.35" customHeight="1"/>
    <row r="2306" s="152" customFormat="1" ht="13.35" customHeight="1"/>
    <row r="2307" s="152" customFormat="1" ht="13.35" customHeight="1"/>
    <row r="2308" s="152" customFormat="1" ht="13.35" customHeight="1"/>
    <row r="2309" s="152" customFormat="1" ht="13.35" customHeight="1"/>
    <row r="2310" s="152" customFormat="1" ht="13.35" customHeight="1"/>
    <row r="2311" s="152" customFormat="1" ht="13.35" customHeight="1"/>
    <row r="2312" s="152" customFormat="1" ht="13.35" customHeight="1"/>
    <row r="2313" s="152" customFormat="1" ht="13.35" customHeight="1"/>
    <row r="2314" s="152" customFormat="1" ht="13.35" customHeight="1"/>
    <row r="2315" s="152" customFormat="1" ht="13.35" customHeight="1"/>
    <row r="2316" s="152" customFormat="1" ht="13.35" customHeight="1"/>
    <row r="2317" s="152" customFormat="1" ht="13.35" customHeight="1"/>
    <row r="2318" s="152" customFormat="1" ht="13.35" customHeight="1"/>
    <row r="2319" s="152" customFormat="1" ht="13.35" customHeight="1"/>
    <row r="2320" s="152" customFormat="1" ht="13.35" customHeight="1"/>
    <row r="2321" s="152" customFormat="1" ht="13.35" customHeight="1"/>
    <row r="2322" s="152" customFormat="1" ht="13.35" customHeight="1"/>
    <row r="2323" s="152" customFormat="1" ht="13.35" customHeight="1"/>
    <row r="2324" s="152" customFormat="1" ht="13.35" customHeight="1"/>
    <row r="2325" s="152" customFormat="1" ht="13.35" customHeight="1"/>
    <row r="2326" s="152" customFormat="1" ht="13.35" customHeight="1"/>
    <row r="2327" s="152" customFormat="1" ht="13.35" customHeight="1"/>
    <row r="2328" s="152" customFormat="1" ht="13.35" customHeight="1"/>
    <row r="2329" s="152" customFormat="1" ht="13.35" customHeight="1"/>
    <row r="2330" s="152" customFormat="1" ht="13.35" customHeight="1"/>
    <row r="2331" s="152" customFormat="1" ht="13.35" customHeight="1"/>
    <row r="2332" s="152" customFormat="1" ht="13.35" customHeight="1"/>
    <row r="2333" s="152" customFormat="1" ht="13.35" customHeight="1"/>
    <row r="2334" s="152" customFormat="1" ht="13.35" customHeight="1"/>
    <row r="2335" s="152" customFormat="1" ht="13.35" customHeight="1"/>
    <row r="2336" s="152" customFormat="1" ht="13.35" customHeight="1"/>
    <row r="2337" s="152" customFormat="1" ht="13.35" customHeight="1"/>
    <row r="2338" s="152" customFormat="1" ht="13.35" customHeight="1"/>
    <row r="2339" s="152" customFormat="1" ht="13.35" customHeight="1"/>
    <row r="2340" s="152" customFormat="1" ht="13.35" customHeight="1"/>
    <row r="2341" s="152" customFormat="1" ht="13.35" customHeight="1"/>
    <row r="2342" s="152" customFormat="1" ht="13.35" customHeight="1"/>
    <row r="2343" s="152" customFormat="1" ht="13.35" customHeight="1"/>
    <row r="2344" s="152" customFormat="1" ht="13.35" customHeight="1"/>
    <row r="2345" s="152" customFormat="1" ht="13.35" customHeight="1"/>
    <row r="2346" s="152" customFormat="1" ht="13.35" customHeight="1"/>
    <row r="2347" s="152" customFormat="1" ht="13.35" customHeight="1"/>
    <row r="2348" s="152" customFormat="1" ht="13.35" customHeight="1"/>
    <row r="2349" s="152" customFormat="1" ht="13.35" customHeight="1"/>
    <row r="2350" s="152" customFormat="1" ht="13.35" customHeight="1"/>
    <row r="2351" s="152" customFormat="1" ht="13.35" customHeight="1"/>
    <row r="2352" s="152" customFormat="1" ht="13.35" customHeight="1"/>
    <row r="2353" s="152" customFormat="1" ht="13.35" customHeight="1"/>
    <row r="2354" s="152" customFormat="1" ht="13.35" customHeight="1"/>
    <row r="2355" s="152" customFormat="1" ht="13.35" customHeight="1"/>
    <row r="2356" s="152" customFormat="1" ht="13.35" customHeight="1"/>
    <row r="2357" s="152" customFormat="1" ht="13.35" customHeight="1"/>
    <row r="2358" s="152" customFormat="1" ht="13.35" customHeight="1"/>
    <row r="2359" s="152" customFormat="1" ht="13.35" customHeight="1"/>
    <row r="2360" s="152" customFormat="1" ht="13.35" customHeight="1"/>
    <row r="2361" s="152" customFormat="1" ht="13.35" customHeight="1"/>
    <row r="2362" s="152" customFormat="1" ht="13.35" customHeight="1"/>
    <row r="2363" s="152" customFormat="1" ht="13.35" customHeight="1"/>
    <row r="2364" s="152" customFormat="1" ht="13.35" customHeight="1"/>
    <row r="2365" s="152" customFormat="1" ht="13.35" customHeight="1"/>
    <row r="2366" s="152" customFormat="1" ht="13.35" customHeight="1"/>
    <row r="2367" s="152" customFormat="1" ht="13.35" customHeight="1"/>
    <row r="2368" s="152" customFormat="1" ht="13.35" customHeight="1"/>
    <row r="2369" s="152" customFormat="1" ht="13.35" customHeight="1"/>
    <row r="2370" s="152" customFormat="1" ht="13.35" customHeight="1"/>
    <row r="2371" s="152" customFormat="1" ht="13.35" customHeight="1"/>
    <row r="2372" s="152" customFormat="1" ht="13.35" customHeight="1"/>
    <row r="2373" s="152" customFormat="1" ht="13.35" customHeight="1"/>
    <row r="2374" s="152" customFormat="1" ht="13.35" customHeight="1"/>
    <row r="2375" s="152" customFormat="1" ht="13.35" customHeight="1"/>
    <row r="2376" s="152" customFormat="1" ht="13.35" customHeight="1"/>
    <row r="2377" s="152" customFormat="1" ht="13.35" customHeight="1"/>
    <row r="2378" s="152" customFormat="1" ht="13.35" customHeight="1"/>
    <row r="2379" s="152" customFormat="1" ht="13.35" customHeight="1"/>
    <row r="2380" s="152" customFormat="1" ht="13.35" customHeight="1"/>
    <row r="2381" s="152" customFormat="1" ht="13.35" customHeight="1"/>
    <row r="2382" s="152" customFormat="1" ht="13.35" customHeight="1"/>
    <row r="2383" s="152" customFormat="1" ht="13.35" customHeight="1"/>
    <row r="2384" s="152" customFormat="1" ht="13.35" customHeight="1"/>
    <row r="2385" s="152" customFormat="1" ht="13.35" customHeight="1"/>
    <row r="2386" s="152" customFormat="1" ht="13.35" customHeight="1"/>
    <row r="2387" s="152" customFormat="1" ht="13.35" customHeight="1"/>
    <row r="2388" s="152" customFormat="1" ht="13.35" customHeight="1"/>
    <row r="2389" s="152" customFormat="1" ht="13.35" customHeight="1"/>
    <row r="2390" s="152" customFormat="1" ht="13.35" customHeight="1"/>
    <row r="2391" s="152" customFormat="1" ht="13.35" customHeight="1"/>
    <row r="2392" s="152" customFormat="1" ht="13.35" customHeight="1"/>
    <row r="2393" s="152" customFormat="1" ht="13.35" customHeight="1"/>
    <row r="2394" s="152" customFormat="1" ht="13.35" customHeight="1"/>
    <row r="2395" s="152" customFormat="1" ht="13.35" customHeight="1"/>
    <row r="2396" s="152" customFormat="1" ht="13.35" customHeight="1"/>
    <row r="2397" s="152" customFormat="1" ht="13.35" customHeight="1"/>
    <row r="2398" s="152" customFormat="1" ht="13.35" customHeight="1"/>
    <row r="2399" s="152" customFormat="1" ht="13.35" customHeight="1"/>
    <row r="2400" s="152" customFormat="1" ht="13.35" customHeight="1"/>
    <row r="2401" s="152" customFormat="1" ht="13.35" customHeight="1"/>
    <row r="2402" s="152" customFormat="1" ht="13.35" customHeight="1"/>
    <row r="2403" s="152" customFormat="1" ht="13.35" customHeight="1"/>
    <row r="2404" s="152" customFormat="1" ht="13.35" customHeight="1"/>
    <row r="2405" s="152" customFormat="1" ht="13.35" customHeight="1"/>
    <row r="2406" s="152" customFormat="1" ht="13.35" customHeight="1"/>
    <row r="2407" s="152" customFormat="1" ht="13.35" customHeight="1"/>
    <row r="2408" s="152" customFormat="1" ht="13.35" customHeight="1"/>
    <row r="2409" s="152" customFormat="1" ht="13.35" customHeight="1"/>
    <row r="2410" s="152" customFormat="1" ht="13.35" customHeight="1"/>
    <row r="2411" s="152" customFormat="1" ht="13.35" customHeight="1"/>
    <row r="2412" s="152" customFormat="1" ht="13.35" customHeight="1"/>
    <row r="2413" s="152" customFormat="1" ht="13.35" customHeight="1"/>
    <row r="2414" s="152" customFormat="1" ht="13.35" customHeight="1"/>
    <row r="2415" s="152" customFormat="1" ht="13.35" customHeight="1"/>
    <row r="2416" s="152" customFormat="1" ht="13.35" customHeight="1"/>
    <row r="2417" s="152" customFormat="1" ht="13.35" customHeight="1"/>
    <row r="2418" s="152" customFormat="1" ht="13.35" customHeight="1"/>
    <row r="2419" s="152" customFormat="1" ht="13.35" customHeight="1"/>
    <row r="2420" s="152" customFormat="1" ht="13.35" customHeight="1"/>
    <row r="2421" s="152" customFormat="1" ht="13.35" customHeight="1"/>
    <row r="2422" s="152" customFormat="1" ht="13.35" customHeight="1"/>
    <row r="2423" s="152" customFormat="1" ht="13.35" customHeight="1"/>
    <row r="2424" s="152" customFormat="1" ht="13.35" customHeight="1"/>
    <row r="2425" s="152" customFormat="1" ht="13.35" customHeight="1"/>
    <row r="2426" s="152" customFormat="1" ht="13.35" customHeight="1"/>
    <row r="2427" s="152" customFormat="1" ht="13.35" customHeight="1"/>
    <row r="2428" s="152" customFormat="1" ht="13.35" customHeight="1"/>
    <row r="2429" s="152" customFormat="1" ht="13.35" customHeight="1"/>
    <row r="2430" s="152" customFormat="1" ht="13.35" customHeight="1"/>
    <row r="2431" s="152" customFormat="1" ht="13.35" customHeight="1"/>
    <row r="2432" s="152" customFormat="1" ht="13.35" customHeight="1"/>
    <row r="2433" s="152" customFormat="1" ht="13.35" customHeight="1"/>
    <row r="2434" s="152" customFormat="1" ht="13.35" customHeight="1"/>
    <row r="2435" s="152" customFormat="1" ht="13.35" customHeight="1"/>
    <row r="2436" s="152" customFormat="1" ht="13.35" customHeight="1"/>
    <row r="2437" s="152" customFormat="1" ht="13.35" customHeight="1"/>
    <row r="2438" s="152" customFormat="1" ht="13.35" customHeight="1"/>
    <row r="2439" s="152" customFormat="1" ht="13.35" customHeight="1"/>
    <row r="2440" s="152" customFormat="1" ht="13.35" customHeight="1"/>
    <row r="2441" s="152" customFormat="1" ht="13.35" customHeight="1"/>
    <row r="2442" s="152" customFormat="1" ht="13.35" customHeight="1"/>
    <row r="2443" s="152" customFormat="1" ht="13.35" customHeight="1"/>
    <row r="2444" s="152" customFormat="1" ht="13.35" customHeight="1"/>
    <row r="2445" s="152" customFormat="1" ht="13.35" customHeight="1"/>
    <row r="2446" s="152" customFormat="1" ht="13.35" customHeight="1"/>
    <row r="2447" s="152" customFormat="1" ht="13.35" customHeight="1"/>
    <row r="2448" s="152" customFormat="1" ht="13.35" customHeight="1"/>
    <row r="2449" s="152" customFormat="1" ht="13.35" customHeight="1"/>
    <row r="2450" s="152" customFormat="1" ht="13.35" customHeight="1"/>
    <row r="2451" s="152" customFormat="1" ht="13.35" customHeight="1"/>
    <row r="2452" s="152" customFormat="1" ht="13.35" customHeight="1"/>
    <row r="2453" s="152" customFormat="1" ht="13.35" customHeight="1"/>
    <row r="2454" s="152" customFormat="1" ht="13.35" customHeight="1"/>
    <row r="2455" s="152" customFormat="1" ht="13.35" customHeight="1"/>
    <row r="2456" s="152" customFormat="1" ht="13.35" customHeight="1"/>
    <row r="2457" s="152" customFormat="1" ht="13.35" customHeight="1"/>
    <row r="2458" s="152" customFormat="1" ht="13.35" customHeight="1"/>
    <row r="2459" s="152" customFormat="1" ht="13.35" customHeight="1"/>
    <row r="2460" s="152" customFormat="1" ht="13.35" customHeight="1"/>
    <row r="2461" s="152" customFormat="1" ht="13.35" customHeight="1"/>
    <row r="2462" s="152" customFormat="1" ht="13.35" customHeight="1"/>
    <row r="2463" s="152" customFormat="1" ht="13.35" customHeight="1"/>
    <row r="2464" s="152" customFormat="1" ht="13.35" customHeight="1"/>
    <row r="2465" s="152" customFormat="1" ht="13.35" customHeight="1"/>
    <row r="2466" s="152" customFormat="1" ht="13.35" customHeight="1"/>
    <row r="2467" s="152" customFormat="1" ht="13.35" customHeight="1"/>
    <row r="2468" s="152" customFormat="1" ht="13.35" customHeight="1"/>
    <row r="2469" s="152" customFormat="1" ht="13.35" customHeight="1"/>
    <row r="2470" s="152" customFormat="1" ht="13.35" customHeight="1"/>
    <row r="2471" s="152" customFormat="1" ht="13.35" customHeight="1"/>
    <row r="2472" s="152" customFormat="1" ht="13.35" customHeight="1"/>
    <row r="2473" s="152" customFormat="1" ht="13.35" customHeight="1"/>
    <row r="2474" s="152" customFormat="1" ht="13.35" customHeight="1"/>
    <row r="2475" s="152" customFormat="1" ht="13.35" customHeight="1"/>
    <row r="2476" s="152" customFormat="1" ht="13.35" customHeight="1"/>
    <row r="2477" s="152" customFormat="1" ht="13.35" customHeight="1"/>
    <row r="2478" s="152" customFormat="1" ht="13.35" customHeight="1"/>
    <row r="2479" s="152" customFormat="1" ht="13.35" customHeight="1"/>
    <row r="2480" s="152" customFormat="1" ht="13.35" customHeight="1"/>
    <row r="2481" s="152" customFormat="1" ht="13.35" customHeight="1"/>
    <row r="2482" s="152" customFormat="1" ht="13.35" customHeight="1"/>
    <row r="2483" s="152" customFormat="1" ht="13.35" customHeight="1"/>
    <row r="2484" s="152" customFormat="1" ht="13.35" customHeight="1"/>
    <row r="2485" s="152" customFormat="1" ht="13.35" customHeight="1"/>
    <row r="2486" s="152" customFormat="1" ht="13.35" customHeight="1"/>
    <row r="2487" s="152" customFormat="1" ht="13.35" customHeight="1"/>
    <row r="2488" s="152" customFormat="1" ht="13.35" customHeight="1"/>
    <row r="2489" s="152" customFormat="1" ht="13.35" customHeight="1"/>
    <row r="2490" s="152" customFormat="1" ht="13.35" customHeight="1"/>
    <row r="2491" s="152" customFormat="1" ht="13.35" customHeight="1"/>
    <row r="2492" s="152" customFormat="1" ht="13.35" customHeight="1"/>
    <row r="2493" s="152" customFormat="1" ht="13.35" customHeight="1"/>
    <row r="2494" s="152" customFormat="1" ht="13.35" customHeight="1"/>
    <row r="2495" s="152" customFormat="1" ht="13.35" customHeight="1"/>
    <row r="2496" s="152" customFormat="1" ht="13.35" customHeight="1"/>
    <row r="2497" s="152" customFormat="1" ht="13.35" customHeight="1"/>
    <row r="2498" s="152" customFormat="1" ht="13.35" customHeight="1"/>
    <row r="2499" s="152" customFormat="1" ht="13.35" customHeight="1"/>
    <row r="2500" s="152" customFormat="1" ht="13.35" customHeight="1"/>
    <row r="2501" s="152" customFormat="1" ht="13.35" customHeight="1"/>
    <row r="2502" s="152" customFormat="1" ht="13.35" customHeight="1"/>
    <row r="2503" s="152" customFormat="1" ht="13.35" customHeight="1"/>
    <row r="2504" s="152" customFormat="1" ht="13.35" customHeight="1"/>
    <row r="2505" s="152" customFormat="1" ht="13.35" customHeight="1"/>
    <row r="2506" s="152" customFormat="1" ht="13.35" customHeight="1"/>
    <row r="2507" s="152" customFormat="1" ht="13.35" customHeight="1"/>
    <row r="2508" s="152" customFormat="1" ht="13.35" customHeight="1"/>
    <row r="2509" s="152" customFormat="1" ht="13.35" customHeight="1"/>
    <row r="2510" s="152" customFormat="1" ht="13.35" customHeight="1"/>
    <row r="2511" s="152" customFormat="1" ht="13.35" customHeight="1"/>
    <row r="2512" s="152" customFormat="1" ht="13.35" customHeight="1"/>
    <row r="2513" s="152" customFormat="1" ht="13.35" customHeight="1"/>
    <row r="2514" s="152" customFormat="1" ht="13.35" customHeight="1"/>
    <row r="2515" s="152" customFormat="1" ht="13.35" customHeight="1"/>
    <row r="2516" s="152" customFormat="1" ht="13.35" customHeight="1"/>
    <row r="2517" s="152" customFormat="1" ht="13.35" customHeight="1"/>
    <row r="2518" s="152" customFormat="1" ht="13.35" customHeight="1"/>
    <row r="2519" s="152" customFormat="1" ht="13.35" customHeight="1"/>
    <row r="2520" s="152" customFormat="1" ht="13.35" customHeight="1"/>
    <row r="2521" s="152" customFormat="1" ht="13.35" customHeight="1"/>
    <row r="2522" s="152" customFormat="1" ht="13.35" customHeight="1"/>
    <row r="2523" s="152" customFormat="1" ht="13.35" customHeight="1"/>
    <row r="2524" s="152" customFormat="1" ht="13.35" customHeight="1"/>
    <row r="2525" s="152" customFormat="1" ht="13.35" customHeight="1"/>
    <row r="2526" s="152" customFormat="1" ht="13.35" customHeight="1"/>
    <row r="2527" s="152" customFormat="1" ht="13.35" customHeight="1"/>
    <row r="2528" s="152" customFormat="1" ht="13.35" customHeight="1"/>
    <row r="2529" s="152" customFormat="1" ht="13.35" customHeight="1"/>
    <row r="2530" s="152" customFormat="1" ht="13.35" customHeight="1"/>
    <row r="2531" s="152" customFormat="1" ht="13.35" customHeight="1"/>
    <row r="2532" s="152" customFormat="1" ht="13.35" customHeight="1"/>
    <row r="2533" s="152" customFormat="1" ht="13.35" customHeight="1"/>
    <row r="2534" s="152" customFormat="1" ht="13.35" customHeight="1"/>
    <row r="2535" s="152" customFormat="1" ht="13.35" customHeight="1"/>
    <row r="2536" s="152" customFormat="1" ht="13.35" customHeight="1"/>
    <row r="2537" s="152" customFormat="1" ht="13.35" customHeight="1"/>
    <row r="2538" s="152" customFormat="1" ht="13.35" customHeight="1"/>
    <row r="2539" s="152" customFormat="1" ht="13.35" customHeight="1"/>
    <row r="2540" s="152" customFormat="1" ht="13.35" customHeight="1"/>
    <row r="2541" s="152" customFormat="1" ht="13.35" customHeight="1"/>
    <row r="2542" s="152" customFormat="1" ht="13.35" customHeight="1"/>
    <row r="2543" s="152" customFormat="1" ht="13.35" customHeight="1"/>
    <row r="2544" s="152" customFormat="1" ht="13.35" customHeight="1"/>
    <row r="2545" s="152" customFormat="1" ht="13.35" customHeight="1"/>
    <row r="2546" s="152" customFormat="1" ht="13.35" customHeight="1"/>
    <row r="2547" s="152" customFormat="1" ht="13.35" customHeight="1"/>
    <row r="2548" s="152" customFormat="1" ht="13.35" customHeight="1"/>
    <row r="2549" s="152" customFormat="1" ht="13.35" customHeight="1"/>
    <row r="2550" s="152" customFormat="1" ht="13.35" customHeight="1"/>
    <row r="2551" s="152" customFormat="1" ht="13.35" customHeight="1"/>
    <row r="2552" s="152" customFormat="1" ht="13.35" customHeight="1"/>
    <row r="2553" s="152" customFormat="1" ht="13.35" customHeight="1"/>
    <row r="2554" s="152" customFormat="1" ht="13.35" customHeight="1"/>
    <row r="2555" s="152" customFormat="1" ht="13.35" customHeight="1"/>
    <row r="2556" s="152" customFormat="1" ht="13.35" customHeight="1"/>
    <row r="2557" s="152" customFormat="1" ht="13.35" customHeight="1"/>
    <row r="2558" s="152" customFormat="1" ht="13.35" customHeight="1"/>
    <row r="2559" s="152" customFormat="1" ht="13.35" customHeight="1"/>
    <row r="2560" s="152" customFormat="1" ht="13.35" customHeight="1"/>
    <row r="2561" s="152" customFormat="1" ht="13.35" customHeight="1"/>
    <row r="2562" s="152" customFormat="1" ht="13.35" customHeight="1"/>
    <row r="2563" s="152" customFormat="1" ht="13.35" customHeight="1"/>
    <row r="2564" s="152" customFormat="1" ht="13.35" customHeight="1"/>
    <row r="2565" s="152" customFormat="1" ht="13.35" customHeight="1"/>
    <row r="2566" s="152" customFormat="1" ht="13.35" customHeight="1"/>
    <row r="2567" s="152" customFormat="1" ht="13.35" customHeight="1"/>
    <row r="2568" s="152" customFormat="1" ht="13.35" customHeight="1"/>
    <row r="2569" s="152" customFormat="1" ht="13.35" customHeight="1"/>
    <row r="2570" s="152" customFormat="1" ht="13.35" customHeight="1"/>
    <row r="2571" s="152" customFormat="1" ht="13.35" customHeight="1"/>
    <row r="2572" s="152" customFormat="1" ht="13.35" customHeight="1"/>
    <row r="2573" s="152" customFormat="1" ht="13.35" customHeight="1"/>
    <row r="2574" s="152" customFormat="1" ht="13.35" customHeight="1"/>
    <row r="2575" s="152" customFormat="1" ht="13.35" customHeight="1"/>
    <row r="2576" s="152" customFormat="1" ht="13.35" customHeight="1"/>
    <row r="2577" s="152" customFormat="1" ht="13.35" customHeight="1"/>
    <row r="2578" s="152" customFormat="1" ht="13.35" customHeight="1"/>
    <row r="2579" s="152" customFormat="1" ht="13.35" customHeight="1"/>
    <row r="2580" s="152" customFormat="1" ht="13.35" customHeight="1"/>
    <row r="2581" s="152" customFormat="1" ht="13.35" customHeight="1"/>
    <row r="2582" s="152" customFormat="1" ht="13.35" customHeight="1"/>
    <row r="2583" s="152" customFormat="1" ht="13.35" customHeight="1"/>
    <row r="2584" s="152" customFormat="1" ht="13.35" customHeight="1"/>
    <row r="2585" s="152" customFormat="1" ht="13.35" customHeight="1"/>
    <row r="2586" s="152" customFormat="1" ht="13.35" customHeight="1"/>
    <row r="2587" s="152" customFormat="1" ht="13.35" customHeight="1"/>
    <row r="2588" s="152" customFormat="1" ht="13.35" customHeight="1"/>
    <row r="2589" s="152" customFormat="1" ht="13.35" customHeight="1"/>
    <row r="2590" s="152" customFormat="1" ht="13.35" customHeight="1"/>
    <row r="2591" s="152" customFormat="1" ht="13.35" customHeight="1"/>
    <row r="2592" s="152" customFormat="1" ht="13.35" customHeight="1"/>
    <row r="2593" s="152" customFormat="1" ht="13.35" customHeight="1"/>
    <row r="2594" s="152" customFormat="1" ht="13.35" customHeight="1"/>
    <row r="2595" s="152" customFormat="1" ht="13.35" customHeight="1"/>
    <row r="2596" s="152" customFormat="1" ht="13.35" customHeight="1"/>
    <row r="2597" s="152" customFormat="1" ht="13.35" customHeight="1"/>
    <row r="2598" s="152" customFormat="1" ht="13.35" customHeight="1"/>
    <row r="2599" s="152" customFormat="1" ht="13.35" customHeight="1"/>
    <row r="2600" s="152" customFormat="1" ht="13.35" customHeight="1"/>
    <row r="2601" s="152" customFormat="1" ht="13.35" customHeight="1"/>
    <row r="2602" s="152" customFormat="1" ht="13.35" customHeight="1"/>
    <row r="2603" s="152" customFormat="1" ht="13.35" customHeight="1"/>
    <row r="2604" s="152" customFormat="1" ht="13.35" customHeight="1"/>
    <row r="2605" s="152" customFormat="1" ht="13.35" customHeight="1"/>
    <row r="2606" s="152" customFormat="1" ht="13.35" customHeight="1"/>
    <row r="2607" s="152" customFormat="1" ht="13.35" customHeight="1"/>
    <row r="2608" s="152" customFormat="1" ht="13.35" customHeight="1"/>
    <row r="2609" s="152" customFormat="1" ht="13.35" customHeight="1"/>
    <row r="2610" s="152" customFormat="1" ht="13.35" customHeight="1"/>
    <row r="2611" s="152" customFormat="1" ht="13.35" customHeight="1"/>
    <row r="2612" s="152" customFormat="1" ht="13.35" customHeight="1"/>
    <row r="2613" s="152" customFormat="1" ht="13.35" customHeight="1"/>
    <row r="2614" s="152" customFormat="1" ht="13.35" customHeight="1"/>
    <row r="2615" s="152" customFormat="1" ht="13.35" customHeight="1"/>
    <row r="2616" s="152" customFormat="1" ht="13.35" customHeight="1"/>
    <row r="2617" s="152" customFormat="1" ht="13.35" customHeight="1"/>
    <row r="2618" s="152" customFormat="1" ht="13.35" customHeight="1"/>
    <row r="2619" s="152" customFormat="1" ht="13.35" customHeight="1"/>
    <row r="2620" s="152" customFormat="1" ht="13.35" customHeight="1"/>
    <row r="2621" s="152" customFormat="1" ht="13.35" customHeight="1"/>
    <row r="2622" s="152" customFormat="1" ht="13.35" customHeight="1"/>
    <row r="2623" s="152" customFormat="1" ht="13.35" customHeight="1"/>
    <row r="2624" s="152" customFormat="1" ht="13.35" customHeight="1"/>
    <row r="2625" s="152" customFormat="1" ht="13.35" customHeight="1"/>
    <row r="2626" s="152" customFormat="1" ht="13.35" customHeight="1"/>
    <row r="2627" s="152" customFormat="1" ht="13.35" customHeight="1"/>
    <row r="2628" s="152" customFormat="1" ht="13.35" customHeight="1"/>
    <row r="2629" s="152" customFormat="1" ht="13.35" customHeight="1"/>
    <row r="2630" s="152" customFormat="1" ht="13.35" customHeight="1"/>
    <row r="2631" s="152" customFormat="1" ht="13.35" customHeight="1"/>
    <row r="2632" s="152" customFormat="1" ht="13.35" customHeight="1"/>
    <row r="2633" s="152" customFormat="1" ht="13.35" customHeight="1"/>
    <row r="2634" s="152" customFormat="1" ht="13.35" customHeight="1"/>
    <row r="2635" s="152" customFormat="1" ht="13.35" customHeight="1"/>
    <row r="2636" s="152" customFormat="1" ht="13.35" customHeight="1"/>
    <row r="2637" s="152" customFormat="1" ht="13.35" customHeight="1"/>
    <row r="2638" s="152" customFormat="1" ht="13.35" customHeight="1"/>
    <row r="2639" s="152" customFormat="1" ht="13.35" customHeight="1"/>
    <row r="2640" s="152" customFormat="1" ht="13.35" customHeight="1"/>
    <row r="2641" s="152" customFormat="1" ht="13.35" customHeight="1"/>
    <row r="2642" s="152" customFormat="1" ht="13.35" customHeight="1"/>
    <row r="2643" s="152" customFormat="1" ht="13.35" customHeight="1"/>
    <row r="2644" s="152" customFormat="1" ht="13.35" customHeight="1"/>
    <row r="2645" s="152" customFormat="1" ht="13.35" customHeight="1"/>
    <row r="2646" s="152" customFormat="1" ht="13.35" customHeight="1"/>
    <row r="2647" s="152" customFormat="1" ht="13.35" customHeight="1"/>
    <row r="2648" s="152" customFormat="1" ht="13.35" customHeight="1"/>
    <row r="2649" s="152" customFormat="1" ht="13.35" customHeight="1"/>
    <row r="2650" s="152" customFormat="1" ht="13.35" customHeight="1"/>
    <row r="2651" s="152" customFormat="1" ht="13.35" customHeight="1"/>
    <row r="2652" s="152" customFormat="1" ht="13.35" customHeight="1"/>
    <row r="2653" s="152" customFormat="1" ht="13.35" customHeight="1"/>
    <row r="2654" s="152" customFormat="1" ht="13.35" customHeight="1"/>
    <row r="2655" s="152" customFormat="1" ht="13.35" customHeight="1"/>
    <row r="2656" s="152" customFormat="1" ht="13.35" customHeight="1"/>
    <row r="2657" s="152" customFormat="1" ht="13.35" customHeight="1"/>
    <row r="2658" s="152" customFormat="1" ht="13.35" customHeight="1"/>
    <row r="2659" s="152" customFormat="1" ht="13.35" customHeight="1"/>
    <row r="2660" s="152" customFormat="1" ht="13.35" customHeight="1"/>
    <row r="2661" s="152" customFormat="1" ht="13.35" customHeight="1"/>
    <row r="2662" s="152" customFormat="1" ht="13.35" customHeight="1"/>
    <row r="2663" s="152" customFormat="1" ht="13.35" customHeight="1"/>
    <row r="2664" s="152" customFormat="1" ht="13.35" customHeight="1"/>
    <row r="2665" s="152" customFormat="1" ht="13.35" customHeight="1"/>
    <row r="2666" s="152" customFormat="1" ht="13.35" customHeight="1"/>
    <row r="2667" s="152" customFormat="1" ht="13.35" customHeight="1"/>
    <row r="2668" s="152" customFormat="1" ht="13.35" customHeight="1"/>
    <row r="2669" s="152" customFormat="1" ht="13.35" customHeight="1"/>
    <row r="2670" s="152" customFormat="1" ht="13.35" customHeight="1"/>
    <row r="2671" s="152" customFormat="1" ht="13.35" customHeight="1"/>
    <row r="2672" s="152" customFormat="1" ht="13.35" customHeight="1"/>
    <row r="2673" s="152" customFormat="1" ht="13.35" customHeight="1"/>
    <row r="2674" s="152" customFormat="1" ht="13.35" customHeight="1"/>
    <row r="2675" s="152" customFormat="1" ht="13.35" customHeight="1"/>
    <row r="2676" s="152" customFormat="1" ht="13.35" customHeight="1"/>
    <row r="2677" s="152" customFormat="1" ht="13.35" customHeight="1"/>
    <row r="2678" s="152" customFormat="1" ht="13.35" customHeight="1"/>
    <row r="2679" s="152" customFormat="1" ht="13.35" customHeight="1"/>
    <row r="2680" s="152" customFormat="1" ht="13.35" customHeight="1"/>
    <row r="2681" s="152" customFormat="1" ht="13.35" customHeight="1"/>
    <row r="2682" s="152" customFormat="1" ht="13.35" customHeight="1"/>
    <row r="2683" s="152" customFormat="1" ht="13.35" customHeight="1"/>
    <row r="2684" s="152" customFormat="1" ht="13.35" customHeight="1"/>
    <row r="2685" s="152" customFormat="1" ht="13.35" customHeight="1"/>
    <row r="2686" s="152" customFormat="1" ht="13.35" customHeight="1"/>
    <row r="2687" s="152" customFormat="1" ht="13.35" customHeight="1"/>
    <row r="2688" s="152" customFormat="1" ht="13.35" customHeight="1"/>
    <row r="2689" s="152" customFormat="1" ht="13.35" customHeight="1"/>
    <row r="2690" s="152" customFormat="1" ht="13.35" customHeight="1"/>
    <row r="2691" s="152" customFormat="1" ht="13.35" customHeight="1"/>
    <row r="2692" s="152" customFormat="1" ht="13.35" customHeight="1"/>
    <row r="2693" s="152" customFormat="1" ht="13.35" customHeight="1"/>
    <row r="2694" s="152" customFormat="1" ht="13.35" customHeight="1"/>
    <row r="2695" s="152" customFormat="1" ht="13.35" customHeight="1"/>
    <row r="2696" s="152" customFormat="1" ht="13.35" customHeight="1"/>
    <row r="2697" s="152" customFormat="1" ht="13.35" customHeight="1"/>
    <row r="2698" s="152" customFormat="1" ht="13.35" customHeight="1"/>
    <row r="2699" s="152" customFormat="1" ht="13.35" customHeight="1"/>
    <row r="2700" s="152" customFormat="1" ht="13.35" customHeight="1"/>
    <row r="2701" s="152" customFormat="1" ht="13.35" customHeight="1"/>
    <row r="2702" s="152" customFormat="1" ht="13.35" customHeight="1"/>
    <row r="2703" s="152" customFormat="1" ht="13.35" customHeight="1"/>
    <row r="2704" s="152" customFormat="1" ht="13.35" customHeight="1"/>
    <row r="2705" s="152" customFormat="1" ht="13.35" customHeight="1"/>
    <row r="2706" s="152" customFormat="1" ht="13.35" customHeight="1"/>
    <row r="2707" s="152" customFormat="1" ht="13.35" customHeight="1"/>
    <row r="2708" s="152" customFormat="1" ht="13.35" customHeight="1"/>
    <row r="2709" s="152" customFormat="1" ht="13.35" customHeight="1"/>
    <row r="2710" s="152" customFormat="1" ht="13.35" customHeight="1"/>
    <row r="2711" s="152" customFormat="1" ht="13.35" customHeight="1"/>
    <row r="2712" s="152" customFormat="1" ht="13.35" customHeight="1"/>
    <row r="2713" s="152" customFormat="1" ht="13.35" customHeight="1"/>
    <row r="2714" s="152" customFormat="1" ht="13.35" customHeight="1"/>
    <row r="2715" s="152" customFormat="1" ht="13.35" customHeight="1"/>
    <row r="2716" s="152" customFormat="1" ht="13.35" customHeight="1"/>
    <row r="2717" s="152" customFormat="1" ht="13.35" customHeight="1"/>
    <row r="2718" s="152" customFormat="1" ht="13.35" customHeight="1"/>
    <row r="2719" s="152" customFormat="1" ht="13.35" customHeight="1"/>
    <row r="2720" s="152" customFormat="1" ht="13.35" customHeight="1"/>
    <row r="2721" s="152" customFormat="1" ht="13.35" customHeight="1"/>
    <row r="2722" s="152" customFormat="1" ht="13.35" customHeight="1"/>
    <row r="2723" s="152" customFormat="1" ht="13.35" customHeight="1"/>
    <row r="2724" s="152" customFormat="1" ht="13.35" customHeight="1"/>
    <row r="2725" s="152" customFormat="1" ht="13.35" customHeight="1"/>
    <row r="2726" s="152" customFormat="1" ht="13.35" customHeight="1"/>
    <row r="2727" s="152" customFormat="1" ht="13.35" customHeight="1"/>
    <row r="2728" s="152" customFormat="1" ht="13.35" customHeight="1"/>
    <row r="2729" s="152" customFormat="1" ht="13.35" customHeight="1"/>
    <row r="2730" s="152" customFormat="1" ht="13.35" customHeight="1"/>
    <row r="2731" s="152" customFormat="1" ht="13.35" customHeight="1"/>
    <row r="2732" s="152" customFormat="1" ht="13.35" customHeight="1"/>
    <row r="2733" s="152" customFormat="1" ht="13.35" customHeight="1"/>
    <row r="2734" s="152" customFormat="1" ht="13.35" customHeight="1"/>
    <row r="2735" s="152" customFormat="1" ht="13.35" customHeight="1"/>
    <row r="2736" s="152" customFormat="1" ht="13.35" customHeight="1"/>
    <row r="2737" s="152" customFormat="1" ht="13.35" customHeight="1"/>
    <row r="2738" s="152" customFormat="1" ht="13.35" customHeight="1"/>
    <row r="2739" s="152" customFormat="1" ht="13.35" customHeight="1"/>
    <row r="2740" s="152" customFormat="1" ht="13.35" customHeight="1"/>
    <row r="2741" s="152" customFormat="1" ht="13.35" customHeight="1"/>
    <row r="2742" s="152" customFormat="1" ht="13.35" customHeight="1"/>
    <row r="2743" s="152" customFormat="1" ht="13.35" customHeight="1"/>
    <row r="2744" s="152" customFormat="1" ht="13.35" customHeight="1"/>
    <row r="2745" s="152" customFormat="1" ht="13.35" customHeight="1"/>
    <row r="2746" s="152" customFormat="1" ht="13.35" customHeight="1"/>
    <row r="2747" s="152" customFormat="1" ht="13.35" customHeight="1"/>
    <row r="2748" s="152" customFormat="1" ht="13.35" customHeight="1"/>
    <row r="2749" s="152" customFormat="1" ht="13.35" customHeight="1"/>
    <row r="2750" s="152" customFormat="1" ht="13.35" customHeight="1"/>
    <row r="2751" s="152" customFormat="1" ht="13.35" customHeight="1"/>
    <row r="2752" s="152" customFormat="1" ht="13.35" customHeight="1"/>
    <row r="2753" s="152" customFormat="1" ht="13.35" customHeight="1"/>
    <row r="2754" s="152" customFormat="1" ht="13.35" customHeight="1"/>
    <row r="2755" s="152" customFormat="1" ht="13.35" customHeight="1"/>
    <row r="2756" s="152" customFormat="1" ht="13.35" customHeight="1"/>
    <row r="2757" s="152" customFormat="1" ht="13.35" customHeight="1"/>
    <row r="2758" s="152" customFormat="1" ht="13.35" customHeight="1"/>
    <row r="2759" s="152" customFormat="1" ht="13.35" customHeight="1"/>
    <row r="2760" s="152" customFormat="1" ht="13.35" customHeight="1"/>
    <row r="2761" s="152" customFormat="1" ht="13.35" customHeight="1"/>
    <row r="2762" s="152" customFormat="1" ht="13.35" customHeight="1"/>
    <row r="2763" s="152" customFormat="1" ht="13.35" customHeight="1"/>
    <row r="2764" s="152" customFormat="1" ht="13.35" customHeight="1"/>
    <row r="2765" s="152" customFormat="1" ht="13.35" customHeight="1"/>
    <row r="2766" s="152" customFormat="1" ht="13.35" customHeight="1"/>
    <row r="2767" s="152" customFormat="1" ht="13.35" customHeight="1"/>
    <row r="2768" s="152" customFormat="1" ht="13.35" customHeight="1"/>
    <row r="2769" s="152" customFormat="1" ht="13.35" customHeight="1"/>
    <row r="2770" s="152" customFormat="1" ht="13.35" customHeight="1"/>
    <row r="2771" s="152" customFormat="1" ht="13.35" customHeight="1"/>
    <row r="2772" s="152" customFormat="1" ht="13.35" customHeight="1"/>
    <row r="2773" s="152" customFormat="1" ht="13.35" customHeight="1"/>
    <row r="2774" s="152" customFormat="1" ht="13.35" customHeight="1"/>
    <row r="2775" s="152" customFormat="1" ht="13.35" customHeight="1"/>
    <row r="2776" s="152" customFormat="1" ht="13.35" customHeight="1"/>
    <row r="2777" s="152" customFormat="1" ht="13.35" customHeight="1"/>
    <row r="2778" s="152" customFormat="1" ht="13.35" customHeight="1"/>
    <row r="2779" s="152" customFormat="1" ht="13.35" customHeight="1"/>
    <row r="2780" s="152" customFormat="1" ht="13.35" customHeight="1"/>
    <row r="2781" s="152" customFormat="1" ht="13.35" customHeight="1"/>
    <row r="2782" s="152" customFormat="1" ht="13.35" customHeight="1"/>
    <row r="2783" s="152" customFormat="1" ht="13.35" customHeight="1"/>
    <row r="2784" s="152" customFormat="1" ht="13.35" customHeight="1"/>
    <row r="2785" s="152" customFormat="1" ht="13.35" customHeight="1"/>
    <row r="2786" s="152" customFormat="1" ht="13.35" customHeight="1"/>
    <row r="2787" s="152" customFormat="1" ht="13.35" customHeight="1"/>
    <row r="2788" s="152" customFormat="1" ht="13.35" customHeight="1"/>
    <row r="2789" s="152" customFormat="1" ht="13.35" customHeight="1"/>
    <row r="2790" s="152" customFormat="1" ht="13.35" customHeight="1"/>
    <row r="2791" s="152" customFormat="1" ht="13.35" customHeight="1"/>
    <row r="2792" s="152" customFormat="1" ht="13.35" customHeight="1"/>
    <row r="2793" s="152" customFormat="1" ht="13.35" customHeight="1"/>
    <row r="2794" s="152" customFormat="1" ht="13.35" customHeight="1"/>
    <row r="2795" s="152" customFormat="1" ht="13.35" customHeight="1"/>
    <row r="2796" s="152" customFormat="1" ht="13.35" customHeight="1"/>
    <row r="2797" s="152" customFormat="1" ht="13.35" customHeight="1"/>
    <row r="2798" s="152" customFormat="1" ht="13.35" customHeight="1"/>
    <row r="2799" s="152" customFormat="1" ht="13.35" customHeight="1"/>
    <row r="2800" s="152" customFormat="1" ht="13.35" customHeight="1"/>
    <row r="2801" s="152" customFormat="1" ht="13.35" customHeight="1"/>
    <row r="2802" s="152" customFormat="1" ht="13.35" customHeight="1"/>
    <row r="2803" s="152" customFormat="1" ht="13.35" customHeight="1"/>
    <row r="2804" s="152" customFormat="1" ht="13.35" customHeight="1"/>
    <row r="2805" s="152" customFormat="1" ht="13.35" customHeight="1"/>
    <row r="2806" s="152" customFormat="1" ht="13.35" customHeight="1"/>
    <row r="2807" s="152" customFormat="1" ht="13.35" customHeight="1"/>
    <row r="2808" s="152" customFormat="1" ht="13.35" customHeight="1"/>
    <row r="2809" s="152" customFormat="1" ht="13.35" customHeight="1"/>
    <row r="2810" s="152" customFormat="1" ht="13.35" customHeight="1"/>
    <row r="2811" s="152" customFormat="1" ht="13.35" customHeight="1"/>
    <row r="2812" s="152" customFormat="1" ht="13.35" customHeight="1"/>
    <row r="2813" s="152" customFormat="1" ht="13.35" customHeight="1"/>
    <row r="2814" s="152" customFormat="1" ht="13.35" customHeight="1"/>
    <row r="2815" s="152" customFormat="1" ht="13.35" customHeight="1"/>
    <row r="2816" s="152" customFormat="1" ht="13.35" customHeight="1"/>
    <row r="2817" s="152" customFormat="1" ht="13.35" customHeight="1"/>
    <row r="2818" s="152" customFormat="1" ht="13.35" customHeight="1"/>
    <row r="2819" s="152" customFormat="1" ht="13.35" customHeight="1"/>
    <row r="2820" s="152" customFormat="1" ht="13.35" customHeight="1"/>
    <row r="2821" s="152" customFormat="1" ht="13.35" customHeight="1"/>
    <row r="2822" s="152" customFormat="1" ht="13.35" customHeight="1"/>
    <row r="2823" s="152" customFormat="1" ht="13.35" customHeight="1"/>
    <row r="2824" s="152" customFormat="1" ht="13.35" customHeight="1"/>
    <row r="2825" s="152" customFormat="1" ht="13.35" customHeight="1"/>
    <row r="2826" s="152" customFormat="1" ht="13.35" customHeight="1"/>
    <row r="2827" s="152" customFormat="1" ht="13.35" customHeight="1"/>
    <row r="2828" s="152" customFormat="1" ht="13.35" customHeight="1"/>
    <row r="2829" s="152" customFormat="1" ht="13.35" customHeight="1"/>
    <row r="2830" s="152" customFormat="1" ht="13.35" customHeight="1"/>
    <row r="2831" s="152" customFormat="1" ht="13.35" customHeight="1"/>
    <row r="2832" s="152" customFormat="1" ht="13.35" customHeight="1"/>
    <row r="2833" s="152" customFormat="1" ht="13.35" customHeight="1"/>
    <row r="2834" s="152" customFormat="1" ht="13.35" customHeight="1"/>
    <row r="2835" s="152" customFormat="1" ht="13.35" customHeight="1"/>
    <row r="2836" s="152" customFormat="1" ht="13.35" customHeight="1"/>
    <row r="2837" s="152" customFormat="1" ht="13.35" customHeight="1"/>
    <row r="2838" s="152" customFormat="1" ht="13.35" customHeight="1"/>
    <row r="2839" s="152" customFormat="1" ht="13.35" customHeight="1"/>
    <row r="2840" s="152" customFormat="1" ht="13.35" customHeight="1"/>
    <row r="2841" s="152" customFormat="1" ht="13.35" customHeight="1"/>
    <row r="2842" s="152" customFormat="1" ht="13.35" customHeight="1"/>
    <row r="2843" s="152" customFormat="1" ht="13.35" customHeight="1"/>
    <row r="2844" s="152" customFormat="1" ht="13.35" customHeight="1"/>
    <row r="2845" s="152" customFormat="1" ht="13.35" customHeight="1"/>
    <row r="2846" s="152" customFormat="1" ht="13.35" customHeight="1"/>
    <row r="2847" s="152" customFormat="1" ht="13.35" customHeight="1"/>
    <row r="2848" s="152" customFormat="1" ht="13.35" customHeight="1"/>
    <row r="2849" s="152" customFormat="1" ht="13.35" customHeight="1"/>
    <row r="2850" s="152" customFormat="1" ht="13.35" customHeight="1"/>
    <row r="2851" s="152" customFormat="1" ht="13.35" customHeight="1"/>
    <row r="2852" s="152" customFormat="1" ht="13.35" customHeight="1"/>
    <row r="2853" s="152" customFormat="1" ht="13.35" customHeight="1"/>
    <row r="2854" s="152" customFormat="1" ht="13.35" customHeight="1"/>
    <row r="2855" s="152" customFormat="1" ht="13.35" customHeight="1"/>
    <row r="2856" s="152" customFormat="1" ht="13.35" customHeight="1"/>
    <row r="2857" s="152" customFormat="1" ht="13.35" customHeight="1"/>
    <row r="2858" s="152" customFormat="1" ht="13.35" customHeight="1"/>
    <row r="2859" s="152" customFormat="1" ht="13.35" customHeight="1"/>
    <row r="2860" s="152" customFormat="1" ht="13.35" customHeight="1"/>
    <row r="2861" s="152" customFormat="1" ht="13.35" customHeight="1"/>
    <row r="2862" s="152" customFormat="1" ht="13.35" customHeight="1"/>
    <row r="2863" s="152" customFormat="1" ht="13.35" customHeight="1"/>
    <row r="2864" s="152" customFormat="1" ht="13.35" customHeight="1"/>
    <row r="2865" s="152" customFormat="1" ht="13.35" customHeight="1"/>
    <row r="2866" s="152" customFormat="1" ht="13.35" customHeight="1"/>
    <row r="2867" s="152" customFormat="1" ht="13.35" customHeight="1"/>
    <row r="2868" s="152" customFormat="1" ht="13.35" customHeight="1"/>
    <row r="2869" s="152" customFormat="1" ht="13.35" customHeight="1"/>
    <row r="2870" s="152" customFormat="1" ht="13.35" customHeight="1"/>
    <row r="2871" s="152" customFormat="1" ht="13.35" customHeight="1"/>
    <row r="2872" s="152" customFormat="1" ht="13.35" customHeight="1"/>
    <row r="2873" s="152" customFormat="1" ht="13.35" customHeight="1"/>
    <row r="2874" s="152" customFormat="1" ht="13.35" customHeight="1"/>
    <row r="2875" s="152" customFormat="1" ht="13.35" customHeight="1"/>
    <row r="2876" s="152" customFormat="1" ht="13.35" customHeight="1"/>
    <row r="2877" s="152" customFormat="1" ht="13.35" customHeight="1"/>
    <row r="2878" s="152" customFormat="1" ht="13.35" customHeight="1"/>
    <row r="2879" s="152" customFormat="1" ht="13.35" customHeight="1"/>
    <row r="2880" s="152" customFormat="1" ht="13.35" customHeight="1"/>
    <row r="2881" s="152" customFormat="1" ht="13.35" customHeight="1"/>
    <row r="2882" s="152" customFormat="1" ht="13.35" customHeight="1"/>
    <row r="2883" s="152" customFormat="1" ht="13.35" customHeight="1"/>
    <row r="2884" s="152" customFormat="1" ht="13.35" customHeight="1"/>
    <row r="2885" s="152" customFormat="1" ht="13.35" customHeight="1"/>
    <row r="2886" s="152" customFormat="1" ht="13.35" customHeight="1"/>
    <row r="2887" s="152" customFormat="1" ht="13.35" customHeight="1"/>
    <row r="2888" s="152" customFormat="1" ht="13.35" customHeight="1"/>
    <row r="2889" s="152" customFormat="1" ht="13.35" customHeight="1"/>
    <row r="2890" s="152" customFormat="1" ht="13.35" customHeight="1"/>
    <row r="2891" s="152" customFormat="1" ht="13.35" customHeight="1"/>
    <row r="2892" s="152" customFormat="1" ht="13.35" customHeight="1"/>
    <row r="2893" s="152" customFormat="1" ht="13.35" customHeight="1"/>
    <row r="2894" s="152" customFormat="1" ht="13.35" customHeight="1"/>
    <row r="2895" s="152" customFormat="1" ht="13.35" customHeight="1"/>
    <row r="2896" s="152" customFormat="1" ht="13.35" customHeight="1"/>
    <row r="2897" s="152" customFormat="1" ht="13.35" customHeight="1"/>
    <row r="2898" s="152" customFormat="1" ht="13.35" customHeight="1"/>
    <row r="2899" s="152" customFormat="1" ht="13.35" customHeight="1"/>
    <row r="2900" s="152" customFormat="1" ht="13.35" customHeight="1"/>
    <row r="2901" s="152" customFormat="1" ht="13.35" customHeight="1"/>
    <row r="2902" s="152" customFormat="1" ht="13.35" customHeight="1"/>
    <row r="2903" s="152" customFormat="1" ht="13.35" customHeight="1"/>
    <row r="2904" s="152" customFormat="1" ht="13.35" customHeight="1"/>
    <row r="2905" s="152" customFormat="1" ht="13.35" customHeight="1"/>
    <row r="2906" s="152" customFormat="1" ht="13.35" customHeight="1"/>
    <row r="2907" s="152" customFormat="1" ht="13.35" customHeight="1"/>
    <row r="2908" s="152" customFormat="1" ht="13.35" customHeight="1"/>
    <row r="2909" s="152" customFormat="1" ht="13.35" customHeight="1"/>
    <row r="2910" s="152" customFormat="1" ht="13.35" customHeight="1"/>
    <row r="2911" s="152" customFormat="1" ht="13.35" customHeight="1"/>
    <row r="2912" s="152" customFormat="1" ht="13.35" customHeight="1"/>
    <row r="2913" s="152" customFormat="1" ht="13.35" customHeight="1"/>
    <row r="2914" s="152" customFormat="1" ht="13.35" customHeight="1"/>
    <row r="2915" s="152" customFormat="1" ht="13.35" customHeight="1"/>
    <row r="2916" s="152" customFormat="1" ht="13.35" customHeight="1"/>
    <row r="2917" s="152" customFormat="1" ht="13.35" customHeight="1"/>
    <row r="2918" s="152" customFormat="1" ht="13.35" customHeight="1"/>
    <row r="2919" s="152" customFormat="1" ht="13.35" customHeight="1"/>
    <row r="2920" s="152" customFormat="1" ht="13.35" customHeight="1"/>
    <row r="2921" s="152" customFormat="1" ht="13.35" customHeight="1"/>
    <row r="2922" s="152" customFormat="1" ht="13.35" customHeight="1"/>
    <row r="2923" s="152" customFormat="1" ht="13.35" customHeight="1"/>
    <row r="2924" s="152" customFormat="1" ht="13.35" customHeight="1"/>
    <row r="2925" s="152" customFormat="1" ht="13.35" customHeight="1"/>
    <row r="2926" s="152" customFormat="1" ht="13.35" customHeight="1"/>
    <row r="2927" s="152" customFormat="1" ht="13.35" customHeight="1"/>
    <row r="2928" s="152" customFormat="1" ht="13.35" customHeight="1"/>
    <row r="2929" s="152" customFormat="1" ht="13.35" customHeight="1"/>
    <row r="2930" s="152" customFormat="1" ht="13.35" customHeight="1"/>
    <row r="2931" s="152" customFormat="1" ht="13.35" customHeight="1"/>
    <row r="2932" s="152" customFormat="1" ht="13.35" customHeight="1"/>
    <row r="2933" s="152" customFormat="1" ht="13.35" customHeight="1"/>
    <row r="2934" s="152" customFormat="1" ht="13.35" customHeight="1"/>
    <row r="2935" s="152" customFormat="1" ht="13.35" customHeight="1"/>
    <row r="2936" s="152" customFormat="1" ht="13.35" customHeight="1"/>
    <row r="2937" s="152" customFormat="1" ht="13.35" customHeight="1"/>
    <row r="2938" s="152" customFormat="1" ht="13.35" customHeight="1"/>
    <row r="2939" s="152" customFormat="1" ht="13.35" customHeight="1"/>
    <row r="2940" s="152" customFormat="1" ht="13.35" customHeight="1"/>
    <row r="2941" s="152" customFormat="1" ht="13.35" customHeight="1"/>
    <row r="2942" s="152" customFormat="1" ht="13.35" customHeight="1"/>
    <row r="2943" s="152" customFormat="1" ht="13.35" customHeight="1"/>
    <row r="2944" s="152" customFormat="1" ht="13.35" customHeight="1"/>
    <row r="2945" s="152" customFormat="1" ht="13.35" customHeight="1"/>
    <row r="2946" s="152" customFormat="1" ht="13.35" customHeight="1"/>
    <row r="2947" s="152" customFormat="1" ht="13.35" customHeight="1"/>
    <row r="2948" s="152" customFormat="1" ht="13.35" customHeight="1"/>
    <row r="2949" s="152" customFormat="1" ht="13.35" customHeight="1"/>
    <row r="2950" s="152" customFormat="1" ht="13.35" customHeight="1"/>
    <row r="2951" s="152" customFormat="1" ht="13.35" customHeight="1"/>
    <row r="2952" s="152" customFormat="1" ht="13.35" customHeight="1"/>
    <row r="2953" s="152" customFormat="1" ht="13.35" customHeight="1"/>
    <row r="2954" s="152" customFormat="1" ht="13.35" customHeight="1"/>
    <row r="2955" s="152" customFormat="1" ht="13.35" customHeight="1"/>
    <row r="2956" s="152" customFormat="1" ht="13.35" customHeight="1"/>
    <row r="2957" s="152" customFormat="1" ht="13.35" customHeight="1"/>
    <row r="2958" s="152" customFormat="1" ht="13.35" customHeight="1"/>
    <row r="2959" s="152" customFormat="1" ht="13.35" customHeight="1"/>
    <row r="2960" s="152" customFormat="1" ht="13.35" customHeight="1"/>
    <row r="2961" s="152" customFormat="1" ht="13.35" customHeight="1"/>
    <row r="2962" s="152" customFormat="1" ht="13.35" customHeight="1"/>
    <row r="2963" s="152" customFormat="1" ht="13.35" customHeight="1"/>
    <row r="2964" s="152" customFormat="1" ht="13.35" customHeight="1"/>
    <row r="2965" s="152" customFormat="1" ht="13.35" customHeight="1"/>
    <row r="2966" s="152" customFormat="1" ht="13.35" customHeight="1"/>
    <row r="2967" s="152" customFormat="1" ht="13.35" customHeight="1"/>
    <row r="2968" s="152" customFormat="1" ht="13.35" customHeight="1"/>
    <row r="2969" s="152" customFormat="1" ht="13.35" customHeight="1"/>
    <row r="2970" s="152" customFormat="1" ht="13.35" customHeight="1"/>
    <row r="2971" s="152" customFormat="1" ht="13.35" customHeight="1"/>
    <row r="2972" s="152" customFormat="1" ht="13.35" customHeight="1"/>
    <row r="2973" s="152" customFormat="1" ht="13.35" customHeight="1"/>
    <row r="2974" s="152" customFormat="1" ht="13.35" customHeight="1"/>
    <row r="2975" s="152" customFormat="1" ht="13.35" customHeight="1"/>
    <row r="2976" s="152" customFormat="1" ht="13.35" customHeight="1"/>
    <row r="2977" s="152" customFormat="1" ht="13.35" customHeight="1"/>
    <row r="2978" s="152" customFormat="1" ht="13.35" customHeight="1"/>
    <row r="2979" s="152" customFormat="1" ht="13.35" customHeight="1"/>
    <row r="2980" s="152" customFormat="1" ht="13.35" customHeight="1"/>
    <row r="2981" s="152" customFormat="1" ht="13.35" customHeight="1"/>
    <row r="2982" s="152" customFormat="1" ht="13.35" customHeight="1"/>
    <row r="2983" s="152" customFormat="1" ht="13.35" customHeight="1"/>
    <row r="2984" s="152" customFormat="1" ht="13.35" customHeight="1"/>
    <row r="2985" s="152" customFormat="1" ht="13.35" customHeight="1"/>
    <row r="2986" s="152" customFormat="1" ht="13.35" customHeight="1"/>
    <row r="2987" s="152" customFormat="1" ht="13.35" customHeight="1"/>
    <row r="2988" s="152" customFormat="1" ht="13.35" customHeight="1"/>
    <row r="2989" s="152" customFormat="1" ht="13.35" customHeight="1"/>
    <row r="2990" s="152" customFormat="1" ht="13.35" customHeight="1"/>
    <row r="2991" s="152" customFormat="1" ht="13.35" customHeight="1"/>
    <row r="2992" s="152" customFormat="1" ht="13.35" customHeight="1"/>
    <row r="2993" s="152" customFormat="1" ht="13.35" customHeight="1"/>
    <row r="2994" s="152" customFormat="1" ht="13.35" customHeight="1"/>
    <row r="2995" s="152" customFormat="1" ht="13.35" customHeight="1"/>
    <row r="2996" s="152" customFormat="1" ht="13.35" customHeight="1"/>
    <row r="2997" s="152" customFormat="1" ht="13.35" customHeight="1"/>
    <row r="2998" s="152" customFormat="1" ht="13.35" customHeight="1"/>
    <row r="2999" s="152" customFormat="1" ht="13.35" customHeight="1"/>
    <row r="3000" s="152" customFormat="1" ht="13.35" customHeight="1"/>
    <row r="3001" s="152" customFormat="1" ht="13.35" customHeight="1"/>
    <row r="3002" s="152" customFormat="1" ht="13.35" customHeight="1"/>
    <row r="3003" s="152" customFormat="1" ht="13.35" customHeight="1"/>
    <row r="3004" s="152" customFormat="1" ht="13.35" customHeight="1"/>
    <row r="3005" s="152" customFormat="1" ht="13.35" customHeight="1"/>
    <row r="3006" s="152" customFormat="1" ht="13.35" customHeight="1"/>
    <row r="3007" s="152" customFormat="1" ht="13.35" customHeight="1"/>
    <row r="3008" s="152" customFormat="1" ht="13.35" customHeight="1"/>
    <row r="3009" s="152" customFormat="1" ht="13.35" customHeight="1"/>
    <row r="3010" s="152" customFormat="1" ht="13.35" customHeight="1"/>
    <row r="3011" s="152" customFormat="1" ht="13.35" customHeight="1"/>
    <row r="3012" s="152" customFormat="1" ht="13.35" customHeight="1"/>
    <row r="3013" s="152" customFormat="1" ht="13.35" customHeight="1"/>
    <row r="3014" s="152" customFormat="1" ht="13.35" customHeight="1"/>
    <row r="3015" s="152" customFormat="1" ht="13.35" customHeight="1"/>
    <row r="3016" s="152" customFormat="1" ht="13.35" customHeight="1"/>
    <row r="3017" s="152" customFormat="1" ht="13.35" customHeight="1"/>
    <row r="3018" s="152" customFormat="1" ht="13.35" customHeight="1"/>
    <row r="3019" s="152" customFormat="1" ht="13.35" customHeight="1"/>
    <row r="3020" s="152" customFormat="1" ht="13.35" customHeight="1"/>
    <row r="3021" s="152" customFormat="1" ht="13.35" customHeight="1"/>
    <row r="3022" s="152" customFormat="1" ht="13.35" customHeight="1"/>
    <row r="3023" s="152" customFormat="1" ht="13.35" customHeight="1"/>
    <row r="3024" s="152" customFormat="1" ht="13.35" customHeight="1"/>
    <row r="3025" s="152" customFormat="1" ht="13.35" customHeight="1"/>
    <row r="3026" s="152" customFormat="1" ht="13.35" customHeight="1"/>
    <row r="3027" s="152" customFormat="1" ht="13.35" customHeight="1"/>
    <row r="3028" s="152" customFormat="1" ht="13.35" customHeight="1"/>
    <row r="3029" s="152" customFormat="1" ht="13.35" customHeight="1"/>
    <row r="3030" s="152" customFormat="1" ht="13.35" customHeight="1"/>
    <row r="3031" s="152" customFormat="1" ht="13.35" customHeight="1"/>
    <row r="3032" s="152" customFormat="1" ht="13.35" customHeight="1"/>
    <row r="3033" s="152" customFormat="1" ht="13.35" customHeight="1"/>
    <row r="3034" s="152" customFormat="1" ht="13.35" customHeight="1"/>
    <row r="3035" s="152" customFormat="1" ht="13.35" customHeight="1"/>
    <row r="3036" s="152" customFormat="1" ht="13.35" customHeight="1"/>
    <row r="3037" s="152" customFormat="1" ht="13.35" customHeight="1"/>
    <row r="3038" s="152" customFormat="1" ht="13.35" customHeight="1"/>
    <row r="3039" s="152" customFormat="1" ht="13.35" customHeight="1"/>
    <row r="3040" s="152" customFormat="1" ht="13.35" customHeight="1"/>
    <row r="3041" s="152" customFormat="1" ht="13.35" customHeight="1"/>
    <row r="3042" s="152" customFormat="1" ht="13.35" customHeight="1"/>
    <row r="3043" s="152" customFormat="1" ht="13.35" customHeight="1"/>
    <row r="3044" s="152" customFormat="1" ht="13.35" customHeight="1"/>
    <row r="3045" s="152" customFormat="1" ht="13.35" customHeight="1"/>
    <row r="3046" s="152" customFormat="1" ht="13.35" customHeight="1"/>
    <row r="3047" s="152" customFormat="1" ht="13.35" customHeight="1"/>
    <row r="3048" s="152" customFormat="1" ht="13.35" customHeight="1"/>
    <row r="3049" s="152" customFormat="1" ht="13.35" customHeight="1"/>
    <row r="3050" s="152" customFormat="1" ht="13.35" customHeight="1"/>
    <row r="3051" s="152" customFormat="1" ht="13.35" customHeight="1"/>
    <row r="3052" s="152" customFormat="1" ht="13.35" customHeight="1"/>
    <row r="3053" s="152" customFormat="1" ht="13.35" customHeight="1"/>
    <row r="3054" s="152" customFormat="1" ht="13.35" customHeight="1"/>
    <row r="3055" s="152" customFormat="1" ht="13.35" customHeight="1"/>
    <row r="3056" s="152" customFormat="1" ht="13.35" customHeight="1"/>
    <row r="3057" s="152" customFormat="1" ht="13.35" customHeight="1"/>
    <row r="3058" s="152" customFormat="1" ht="13.35" customHeight="1"/>
    <row r="3059" s="152" customFormat="1" ht="13.35" customHeight="1"/>
    <row r="3060" s="152" customFormat="1" ht="13.35" customHeight="1"/>
    <row r="3061" s="152" customFormat="1" ht="13.35" customHeight="1"/>
    <row r="3062" s="152" customFormat="1" ht="13.35" customHeight="1"/>
    <row r="3063" s="152" customFormat="1" ht="13.35" customHeight="1"/>
    <row r="3064" s="152" customFormat="1" ht="13.35" customHeight="1"/>
    <row r="3065" s="152" customFormat="1" ht="13.35" customHeight="1"/>
    <row r="3066" s="152" customFormat="1" ht="13.35" customHeight="1"/>
    <row r="3067" s="152" customFormat="1" ht="13.35" customHeight="1"/>
    <row r="3068" s="152" customFormat="1" ht="13.35" customHeight="1"/>
    <row r="3069" s="152" customFormat="1" ht="13.35" customHeight="1"/>
    <row r="3070" s="152" customFormat="1" ht="13.35" customHeight="1"/>
    <row r="3071" s="152" customFormat="1" ht="13.35" customHeight="1"/>
    <row r="3072" s="152" customFormat="1" ht="13.35" customHeight="1"/>
    <row r="3073" s="152" customFormat="1" ht="13.35" customHeight="1"/>
    <row r="3074" s="152" customFormat="1" ht="13.35" customHeight="1"/>
    <row r="3075" s="152" customFormat="1" ht="13.35" customHeight="1"/>
    <row r="3076" s="152" customFormat="1" ht="13.35" customHeight="1"/>
    <row r="3077" s="152" customFormat="1" ht="13.35" customHeight="1"/>
    <row r="3078" s="152" customFormat="1" ht="13.35" customHeight="1"/>
    <row r="3079" s="152" customFormat="1" ht="13.35" customHeight="1"/>
    <row r="3080" s="152" customFormat="1" ht="13.35" customHeight="1"/>
    <row r="3081" s="152" customFormat="1" ht="13.35" customHeight="1"/>
    <row r="3082" s="152" customFormat="1" ht="13.35" customHeight="1"/>
    <row r="3083" s="152" customFormat="1" ht="13.35" customHeight="1"/>
    <row r="3084" s="152" customFormat="1" ht="13.35" customHeight="1"/>
    <row r="3085" s="152" customFormat="1" ht="13.35" customHeight="1"/>
    <row r="3086" s="152" customFormat="1" ht="13.35" customHeight="1"/>
    <row r="3087" s="152" customFormat="1" ht="13.35" customHeight="1"/>
    <row r="3088" s="152" customFormat="1" ht="13.35" customHeight="1"/>
    <row r="3089" s="152" customFormat="1" ht="13.35" customHeight="1"/>
    <row r="3090" s="152" customFormat="1" ht="13.35" customHeight="1"/>
    <row r="3091" s="152" customFormat="1" ht="13.35" customHeight="1"/>
    <row r="3092" s="152" customFormat="1" ht="13.35" customHeight="1"/>
    <row r="3093" s="152" customFormat="1" ht="13.35" customHeight="1"/>
    <row r="3094" s="152" customFormat="1" ht="13.35" customHeight="1"/>
    <row r="3095" s="152" customFormat="1" ht="13.35" customHeight="1"/>
    <row r="3096" s="152" customFormat="1" ht="13.35" customHeight="1"/>
    <row r="3097" s="152" customFormat="1" ht="13.35" customHeight="1"/>
    <row r="3098" s="152" customFormat="1" ht="13.35" customHeight="1"/>
    <row r="3099" s="152" customFormat="1" ht="13.35" customHeight="1"/>
    <row r="3100" s="152" customFormat="1" ht="13.35" customHeight="1"/>
    <row r="3101" s="152" customFormat="1" ht="13.35" customHeight="1"/>
    <row r="3102" s="152" customFormat="1" ht="13.35" customHeight="1"/>
    <row r="3103" s="152" customFormat="1" ht="13.35" customHeight="1"/>
    <row r="3104" s="152" customFormat="1" ht="13.35" customHeight="1"/>
    <row r="3105" s="152" customFormat="1" ht="13.35" customHeight="1"/>
    <row r="3106" s="152" customFormat="1" ht="13.35" customHeight="1"/>
    <row r="3107" s="152" customFormat="1" ht="13.35" customHeight="1"/>
    <row r="3108" s="152" customFormat="1" ht="13.35" customHeight="1"/>
    <row r="3109" s="152" customFormat="1" ht="13.35" customHeight="1"/>
    <row r="3110" s="152" customFormat="1" ht="13.35" customHeight="1"/>
    <row r="3111" s="152" customFormat="1" ht="13.35" customHeight="1"/>
    <row r="3112" s="152" customFormat="1" ht="13.35" customHeight="1"/>
    <row r="3113" s="152" customFormat="1" ht="13.35" customHeight="1"/>
    <row r="3114" s="152" customFormat="1" ht="13.35" customHeight="1"/>
    <row r="3115" s="152" customFormat="1" ht="13.35" customHeight="1"/>
    <row r="3116" s="152" customFormat="1" ht="13.35" customHeight="1"/>
    <row r="3117" s="152" customFormat="1" ht="13.35" customHeight="1"/>
    <row r="3118" s="152" customFormat="1" ht="13.35" customHeight="1"/>
    <row r="3119" s="152" customFormat="1" ht="13.35" customHeight="1"/>
    <row r="3120" s="152" customFormat="1" ht="13.35" customHeight="1"/>
    <row r="3121" s="152" customFormat="1" ht="13.35" customHeight="1"/>
    <row r="3122" s="152" customFormat="1" ht="13.35" customHeight="1"/>
    <row r="3123" s="152" customFormat="1" ht="13.35" customHeight="1"/>
    <row r="3124" s="152" customFormat="1" ht="13.35" customHeight="1"/>
    <row r="3125" s="152" customFormat="1" ht="13.35" customHeight="1"/>
    <row r="3126" s="152" customFormat="1" ht="13.35" customHeight="1"/>
    <row r="3127" s="152" customFormat="1" ht="13.35" customHeight="1"/>
    <row r="3128" s="152" customFormat="1" ht="13.35" customHeight="1"/>
    <row r="3129" s="152" customFormat="1" ht="13.35" customHeight="1"/>
    <row r="3130" s="152" customFormat="1" ht="13.35" customHeight="1"/>
    <row r="3131" s="152" customFormat="1" ht="13.35" customHeight="1"/>
    <row r="3132" s="152" customFormat="1" ht="13.35" customHeight="1"/>
    <row r="3133" s="152" customFormat="1" ht="13.35" customHeight="1"/>
    <row r="3134" s="152" customFormat="1" ht="13.35" customHeight="1"/>
    <row r="3135" s="152" customFormat="1" ht="13.35" customHeight="1"/>
    <row r="3136" s="152" customFormat="1" ht="13.35" customHeight="1"/>
    <row r="3137" s="152" customFormat="1" ht="13.35" customHeight="1"/>
    <row r="3138" s="152" customFormat="1" ht="13.35" customHeight="1"/>
    <row r="3139" s="152" customFormat="1" ht="13.35" customHeight="1"/>
    <row r="3140" s="152" customFormat="1" ht="13.35" customHeight="1"/>
    <row r="3141" s="152" customFormat="1" ht="13.35" customHeight="1"/>
    <row r="3142" s="152" customFormat="1" ht="13.35" customHeight="1"/>
    <row r="3143" s="152" customFormat="1" ht="13.35" customHeight="1"/>
    <row r="3144" s="152" customFormat="1" ht="13.35" customHeight="1"/>
    <row r="3145" s="152" customFormat="1" ht="13.35" customHeight="1"/>
    <row r="3146" s="152" customFormat="1" ht="13.35" customHeight="1"/>
    <row r="3147" s="152" customFormat="1" ht="13.35" customHeight="1"/>
    <row r="3148" s="152" customFormat="1" ht="13.35" customHeight="1"/>
    <row r="3149" s="152" customFormat="1" ht="13.35" customHeight="1"/>
    <row r="3150" s="152" customFormat="1" ht="13.35" customHeight="1"/>
    <row r="3151" s="152" customFormat="1" ht="13.35" customHeight="1"/>
    <row r="3152" s="152" customFormat="1" ht="13.35" customHeight="1"/>
    <row r="3153" s="152" customFormat="1" ht="13.35" customHeight="1"/>
    <row r="3154" s="152" customFormat="1" ht="13.35" customHeight="1"/>
    <row r="3155" s="152" customFormat="1" ht="13.35" customHeight="1"/>
    <row r="3156" s="152" customFormat="1" ht="13.35" customHeight="1"/>
    <row r="3157" s="152" customFormat="1" ht="13.35" customHeight="1"/>
    <row r="3158" s="152" customFormat="1" ht="13.35" customHeight="1"/>
    <row r="3159" s="152" customFormat="1" ht="13.35" customHeight="1"/>
    <row r="3160" s="152" customFormat="1" ht="13.35" customHeight="1"/>
    <row r="3161" s="152" customFormat="1" ht="13.35" customHeight="1"/>
    <row r="3162" s="152" customFormat="1" ht="13.35" customHeight="1"/>
    <row r="3163" s="152" customFormat="1" ht="13.35" customHeight="1"/>
    <row r="3164" s="152" customFormat="1" ht="13.35" customHeight="1"/>
    <row r="3165" s="152" customFormat="1" ht="13.35" customHeight="1"/>
    <row r="3166" s="152" customFormat="1" ht="13.35" customHeight="1"/>
    <row r="3167" s="152" customFormat="1" ht="13.35" customHeight="1"/>
    <row r="3168" s="152" customFormat="1" ht="13.35" customHeight="1"/>
    <row r="3169" s="152" customFormat="1" ht="13.35" customHeight="1"/>
    <row r="3170" s="152" customFormat="1" ht="13.35" customHeight="1"/>
    <row r="3171" s="152" customFormat="1" ht="13.35" customHeight="1"/>
    <row r="3172" s="152" customFormat="1" ht="13.35" customHeight="1"/>
    <row r="3173" s="152" customFormat="1" ht="13.35" customHeight="1"/>
    <row r="3174" s="152" customFormat="1" ht="13.35" customHeight="1"/>
    <row r="3175" s="152" customFormat="1" ht="13.35" customHeight="1"/>
    <row r="3176" s="152" customFormat="1" ht="13.35" customHeight="1"/>
    <row r="3177" s="152" customFormat="1" ht="13.35" customHeight="1"/>
    <row r="3178" s="152" customFormat="1" ht="13.35" customHeight="1"/>
    <row r="3179" s="152" customFormat="1" ht="13.35" customHeight="1"/>
    <row r="3180" s="152" customFormat="1" ht="13.35" customHeight="1"/>
    <row r="3181" s="152" customFormat="1" ht="13.35" customHeight="1"/>
    <row r="3182" s="152" customFormat="1" ht="13.35" customHeight="1"/>
    <row r="3183" s="152" customFormat="1" ht="13.35" customHeight="1"/>
    <row r="3184" s="152" customFormat="1" ht="13.35" customHeight="1"/>
    <row r="3185" s="152" customFormat="1" ht="13.35" customHeight="1"/>
    <row r="3186" s="152" customFormat="1" ht="13.35" customHeight="1"/>
    <row r="3187" s="152" customFormat="1" ht="13.35" customHeight="1"/>
    <row r="3188" s="152" customFormat="1" ht="13.35" customHeight="1"/>
    <row r="3189" s="152" customFormat="1" ht="13.35" customHeight="1"/>
    <row r="3190" s="152" customFormat="1" ht="13.35" customHeight="1"/>
    <row r="3191" s="152" customFormat="1" ht="13.35" customHeight="1"/>
    <row r="3192" s="152" customFormat="1" ht="13.35" customHeight="1"/>
    <row r="3193" s="152" customFormat="1" ht="13.35" customHeight="1"/>
    <row r="3194" s="152" customFormat="1" ht="13.35" customHeight="1"/>
    <row r="3195" s="152" customFormat="1" ht="13.35" customHeight="1"/>
    <row r="3196" s="152" customFormat="1" ht="13.35" customHeight="1"/>
    <row r="3197" s="152" customFormat="1" ht="13.35" customHeight="1"/>
    <row r="3198" s="152" customFormat="1" ht="13.35" customHeight="1"/>
    <row r="3199" s="152" customFormat="1" ht="13.35" customHeight="1"/>
    <row r="3200" s="152" customFormat="1" ht="13.35" customHeight="1"/>
    <row r="3201" s="152" customFormat="1" ht="13.35" customHeight="1"/>
    <row r="3202" s="152" customFormat="1" ht="13.35" customHeight="1"/>
    <row r="3203" s="152" customFormat="1" ht="13.35" customHeight="1"/>
    <row r="3204" s="152" customFormat="1" ht="13.35" customHeight="1"/>
    <row r="3205" s="152" customFormat="1" ht="13.35" customHeight="1"/>
    <row r="3206" s="152" customFormat="1" ht="13.35" customHeight="1"/>
    <row r="3207" s="152" customFormat="1" ht="13.35" customHeight="1"/>
    <row r="3208" s="152" customFormat="1" ht="13.35" customHeight="1"/>
    <row r="3209" s="152" customFormat="1" ht="13.35" customHeight="1"/>
    <row r="3210" s="152" customFormat="1" ht="13.35" customHeight="1"/>
    <row r="3211" s="152" customFormat="1" ht="13.35" customHeight="1"/>
    <row r="3212" s="152" customFormat="1" ht="13.35" customHeight="1"/>
    <row r="3213" s="152" customFormat="1" ht="13.35" customHeight="1"/>
    <row r="3214" s="152" customFormat="1" ht="13.35" customHeight="1"/>
    <row r="3215" s="152" customFormat="1" ht="13.35" customHeight="1"/>
    <row r="3216" s="152" customFormat="1" ht="13.35" customHeight="1"/>
    <row r="3217" s="152" customFormat="1" ht="13.35" customHeight="1"/>
    <row r="3218" s="152" customFormat="1" ht="13.35" customHeight="1"/>
    <row r="3219" s="152" customFormat="1" ht="13.35" customHeight="1"/>
    <row r="3220" s="152" customFormat="1" ht="13.35" customHeight="1"/>
    <row r="3221" s="152" customFormat="1" ht="13.35" customHeight="1"/>
    <row r="3222" s="152" customFormat="1" ht="13.35" customHeight="1"/>
    <row r="3223" s="152" customFormat="1" ht="13.35" customHeight="1"/>
    <row r="3224" s="152" customFormat="1" ht="13.35" customHeight="1"/>
    <row r="3225" s="152" customFormat="1" ht="13.35" customHeight="1"/>
    <row r="3226" s="152" customFormat="1" ht="13.35" customHeight="1"/>
    <row r="3227" s="152" customFormat="1" ht="13.35" customHeight="1"/>
    <row r="3228" s="152" customFormat="1" ht="13.35" customHeight="1"/>
    <row r="3229" s="152" customFormat="1" ht="13.35" customHeight="1"/>
    <row r="3230" s="152" customFormat="1" ht="13.35" customHeight="1"/>
    <row r="3231" s="152" customFormat="1" ht="13.35" customHeight="1"/>
    <row r="3232" s="152" customFormat="1" ht="13.35" customHeight="1"/>
    <row r="3233" s="152" customFormat="1" ht="13.35" customHeight="1"/>
    <row r="3234" s="152" customFormat="1" ht="13.35" customHeight="1"/>
    <row r="3235" s="152" customFormat="1" ht="13.35" customHeight="1"/>
    <row r="3236" s="152" customFormat="1" ht="13.35" customHeight="1"/>
    <row r="3237" s="152" customFormat="1" ht="13.35" customHeight="1"/>
    <row r="3238" s="152" customFormat="1" ht="13.35" customHeight="1"/>
    <row r="3239" s="152" customFormat="1" ht="13.35" customHeight="1"/>
    <row r="3240" s="152" customFormat="1" ht="13.35" customHeight="1"/>
    <row r="3241" s="152" customFormat="1" ht="13.35" customHeight="1"/>
    <row r="3242" s="152" customFormat="1" ht="13.35" customHeight="1"/>
    <row r="3243" s="152" customFormat="1" ht="13.35" customHeight="1"/>
    <row r="3244" s="152" customFormat="1" ht="13.35" customHeight="1"/>
    <row r="3245" s="152" customFormat="1" ht="13.35" customHeight="1"/>
    <row r="3246" s="152" customFormat="1" ht="13.35" customHeight="1"/>
    <row r="3247" s="152" customFormat="1" ht="13.35" customHeight="1"/>
    <row r="3248" s="152" customFormat="1" ht="13.35" customHeight="1"/>
    <row r="3249" s="152" customFormat="1" ht="13.35" customHeight="1"/>
    <row r="3250" s="152" customFormat="1" ht="13.35" customHeight="1"/>
    <row r="3251" s="152" customFormat="1" ht="13.35" customHeight="1"/>
    <row r="3252" s="152" customFormat="1" ht="13.35" customHeight="1"/>
    <row r="3253" s="152" customFormat="1" ht="13.35" customHeight="1"/>
    <row r="3254" s="152" customFormat="1" ht="13.35" customHeight="1"/>
    <row r="3255" s="152" customFormat="1" ht="13.35" customHeight="1"/>
    <row r="3256" s="152" customFormat="1" ht="13.35" customHeight="1"/>
    <row r="3257" s="152" customFormat="1" ht="13.35" customHeight="1"/>
    <row r="3258" s="152" customFormat="1" ht="13.35" customHeight="1"/>
    <row r="3259" s="152" customFormat="1" ht="13.35" customHeight="1"/>
    <row r="3260" s="152" customFormat="1" ht="13.35" customHeight="1"/>
    <row r="3261" s="152" customFormat="1" ht="13.35" customHeight="1"/>
    <row r="3262" s="152" customFormat="1" ht="13.35" customHeight="1"/>
    <row r="3263" s="152" customFormat="1" ht="13.35" customHeight="1"/>
    <row r="3264" s="152" customFormat="1" ht="13.35" customHeight="1"/>
    <row r="3265" s="152" customFormat="1" ht="13.35" customHeight="1"/>
    <row r="3266" s="152" customFormat="1" ht="13.35" customHeight="1"/>
    <row r="3267" s="152" customFormat="1" ht="13.35" customHeight="1"/>
    <row r="3268" s="152" customFormat="1" ht="13.35" customHeight="1"/>
    <row r="3269" s="152" customFormat="1" ht="13.35" customHeight="1"/>
    <row r="3270" s="152" customFormat="1" ht="13.35" customHeight="1"/>
    <row r="3271" s="152" customFormat="1" ht="13.35" customHeight="1"/>
    <row r="3272" s="152" customFormat="1" ht="13.35" customHeight="1"/>
    <row r="3273" s="152" customFormat="1" ht="13.35" customHeight="1"/>
    <row r="3274" s="152" customFormat="1" ht="13.35" customHeight="1"/>
    <row r="3275" s="152" customFormat="1" ht="13.35" customHeight="1"/>
    <row r="3276" s="152" customFormat="1" ht="13.35" customHeight="1"/>
    <row r="3277" s="152" customFormat="1" ht="13.35" customHeight="1"/>
    <row r="3278" s="152" customFormat="1" ht="13.35" customHeight="1"/>
    <row r="3279" s="152" customFormat="1" ht="13.35" customHeight="1"/>
    <row r="3280" s="152" customFormat="1" ht="13.35" customHeight="1"/>
    <row r="3281" s="152" customFormat="1" ht="13.35" customHeight="1"/>
    <row r="3282" s="152" customFormat="1" ht="13.35" customHeight="1"/>
    <row r="3283" s="152" customFormat="1" ht="13.35" customHeight="1"/>
    <row r="3284" s="152" customFormat="1" ht="13.35" customHeight="1"/>
    <row r="3285" s="152" customFormat="1" ht="13.35" customHeight="1"/>
    <row r="3286" s="152" customFormat="1" ht="13.35" customHeight="1"/>
    <row r="3287" s="152" customFormat="1" ht="13.35" customHeight="1"/>
    <row r="3288" s="152" customFormat="1" ht="13.35" customHeight="1"/>
    <row r="3289" s="152" customFormat="1" ht="13.35" customHeight="1"/>
    <row r="3290" s="152" customFormat="1" ht="13.35" customHeight="1"/>
    <row r="3291" s="152" customFormat="1" ht="13.35" customHeight="1"/>
    <row r="3292" s="152" customFormat="1" ht="13.35" customHeight="1"/>
    <row r="3293" s="152" customFormat="1" ht="13.35" customHeight="1"/>
    <row r="3294" s="152" customFormat="1" ht="13.35" customHeight="1"/>
    <row r="3295" s="152" customFormat="1" ht="13.35" customHeight="1"/>
    <row r="3296" s="152" customFormat="1" ht="13.35" customHeight="1"/>
    <row r="3297" s="152" customFormat="1" ht="13.35" customHeight="1"/>
    <row r="3298" s="152" customFormat="1" ht="13.35" customHeight="1"/>
    <row r="3299" s="152" customFormat="1" ht="13.35" customHeight="1"/>
    <row r="3300" s="152" customFormat="1" ht="13.35" customHeight="1"/>
    <row r="3301" s="152" customFormat="1" ht="13.35" customHeight="1"/>
    <row r="3302" s="152" customFormat="1" ht="13.35" customHeight="1"/>
    <row r="3303" s="152" customFormat="1" ht="13.35" customHeight="1"/>
    <row r="3304" s="152" customFormat="1" ht="13.35" customHeight="1"/>
    <row r="3305" s="152" customFormat="1" ht="13.35" customHeight="1"/>
    <row r="3306" s="152" customFormat="1" ht="13.35" customHeight="1"/>
    <row r="3307" s="152" customFormat="1" ht="13.35" customHeight="1"/>
    <row r="3308" s="152" customFormat="1" ht="13.35" customHeight="1"/>
    <row r="3309" s="152" customFormat="1" ht="13.35" customHeight="1"/>
    <row r="3310" s="152" customFormat="1" ht="13.35" customHeight="1"/>
    <row r="3311" s="152" customFormat="1" ht="13.35" customHeight="1"/>
    <row r="3312" s="152" customFormat="1" ht="13.35" customHeight="1"/>
    <row r="3313" s="152" customFormat="1" ht="13.35" customHeight="1"/>
    <row r="3314" s="152" customFormat="1" ht="13.35" customHeight="1"/>
    <row r="3315" s="152" customFormat="1" ht="13.35" customHeight="1"/>
    <row r="3316" s="152" customFormat="1" ht="13.35" customHeight="1"/>
    <row r="3317" s="152" customFormat="1" ht="13.35" customHeight="1"/>
    <row r="3318" s="152" customFormat="1" ht="13.35" customHeight="1"/>
  </sheetData>
  <phoneticPr fontId="11" type="noConversion"/>
  <conditionalFormatting sqref="G19 G4:G11">
    <cfRule type="cellIs" dxfId="0" priority="1" stopIfTrue="1" operator="notEqual">
      <formula>$J4</formula>
    </cfRule>
  </conditionalFormatting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7" enableFormatConditionsCalculation="0">
    <tabColor indexed="44"/>
    <pageSetUpPr fitToPage="1"/>
  </sheetPr>
  <dimension ref="A1:AX3277"/>
  <sheetViews>
    <sheetView showGridLines="0" workbookViewId="0"/>
  </sheetViews>
  <sheetFormatPr defaultRowHeight="12.75"/>
  <cols>
    <col min="1" max="1" width="0.85546875" customWidth="1"/>
    <col min="2" max="13" width="9.7109375" style="21" customWidth="1"/>
    <col min="14" max="17" width="10.28515625" style="21" customWidth="1"/>
    <col min="18" max="18" width="10.28515625" style="13" customWidth="1"/>
    <col min="19" max="19" width="12.28515625" style="13" customWidth="1"/>
    <col min="20" max="23" width="10.7109375" style="13" customWidth="1"/>
    <col min="24" max="32" width="9.140625" style="13"/>
    <col min="33" max="33" width="14.5703125" style="13" bestFit="1" customWidth="1"/>
    <col min="34" max="34" width="10.7109375" style="13" bestFit="1" customWidth="1"/>
    <col min="35" max="38" width="9.140625" style="13"/>
    <col min="39" max="43" width="9.140625" style="19"/>
    <col min="44" max="44" width="10" style="19" bestFit="1" customWidth="1"/>
    <col min="45" max="50" width="9.140625" style="19"/>
    <col min="51" max="16384" width="9.140625" style="20"/>
  </cols>
  <sheetData>
    <row r="1" spans="1:50" s="9" customFormat="1" ht="15" customHeight="1">
      <c r="A1" s="162" t="s">
        <v>167</v>
      </c>
      <c r="B1" s="162"/>
      <c r="C1" s="162"/>
      <c r="D1" s="1"/>
      <c r="E1" s="1"/>
      <c r="F1" s="1"/>
      <c r="G1" s="1"/>
      <c r="H1" s="1"/>
      <c r="I1" s="1"/>
      <c r="J1" s="1"/>
      <c r="K1" s="1"/>
      <c r="L1" s="1"/>
      <c r="M1" s="188"/>
      <c r="N1" s="188"/>
      <c r="O1" s="188"/>
      <c r="P1" s="188"/>
      <c r="Q1" s="188"/>
      <c r="R1" s="5"/>
      <c r="S1" s="6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</row>
    <row r="2" spans="1:50" ht="22.5">
      <c r="A2" s="50"/>
      <c r="B2" s="201" t="s">
        <v>1</v>
      </c>
      <c r="C2" s="41" t="s">
        <v>147</v>
      </c>
      <c r="D2" s="38" t="s">
        <v>148</v>
      </c>
      <c r="E2" s="38" t="s">
        <v>149</v>
      </c>
      <c r="F2" s="38" t="s">
        <v>150</v>
      </c>
      <c r="G2" s="38" t="s">
        <v>151</v>
      </c>
      <c r="H2" s="38" t="s">
        <v>155</v>
      </c>
      <c r="I2" s="38" t="s">
        <v>152</v>
      </c>
      <c r="J2" s="38" t="s">
        <v>153</v>
      </c>
      <c r="K2" s="38" t="s">
        <v>154</v>
      </c>
      <c r="L2" s="48" t="s">
        <v>0</v>
      </c>
      <c r="M2" s="170"/>
      <c r="N2" s="36"/>
      <c r="O2" s="36"/>
      <c r="P2" s="36"/>
      <c r="Q2" s="36"/>
      <c r="R2" s="96"/>
    </row>
    <row r="3" spans="1:50" ht="13.35" customHeight="1">
      <c r="A3" s="45"/>
      <c r="B3" s="261" t="s">
        <v>156</v>
      </c>
      <c r="C3" s="262"/>
      <c r="D3" s="263"/>
      <c r="E3" s="263"/>
      <c r="F3" s="263"/>
      <c r="G3" s="263"/>
      <c r="H3" s="263"/>
      <c r="I3" s="263"/>
      <c r="J3" s="263"/>
      <c r="K3" s="263"/>
      <c r="L3" s="264"/>
      <c r="M3" s="170"/>
      <c r="N3" s="36"/>
      <c r="O3" s="36"/>
      <c r="P3" s="36"/>
      <c r="Q3" s="36"/>
      <c r="R3" s="96"/>
    </row>
    <row r="4" spans="1:50" ht="13.35" customHeight="1">
      <c r="A4" s="45"/>
      <c r="B4" s="31" t="s">
        <v>4</v>
      </c>
      <c r="C4" s="60">
        <v>40.36</v>
      </c>
      <c r="D4" s="36">
        <v>11.117000000000001</v>
      </c>
      <c r="E4" s="36">
        <v>285.44799999999998</v>
      </c>
      <c r="F4" s="36">
        <v>117.47499999999999</v>
      </c>
      <c r="G4" s="36">
        <v>7.14</v>
      </c>
      <c r="H4" s="36">
        <v>12.143000000000001</v>
      </c>
      <c r="I4" s="36">
        <v>9.4260000000000002</v>
      </c>
      <c r="J4" s="36">
        <v>35.024999999999999</v>
      </c>
      <c r="K4" s="36">
        <v>132.63999999999999</v>
      </c>
      <c r="L4" s="71">
        <f>SUM(C4:K4)</f>
        <v>650.774</v>
      </c>
      <c r="M4" s="170"/>
      <c r="N4" s="36"/>
      <c r="O4" s="36"/>
      <c r="P4" s="36"/>
      <c r="Q4" s="36"/>
      <c r="R4" s="96"/>
    </row>
    <row r="5" spans="1:50" ht="13.35" customHeight="1">
      <c r="A5" s="45"/>
      <c r="B5" s="31" t="s">
        <v>5</v>
      </c>
      <c r="C5" s="60">
        <v>46.680999999999997</v>
      </c>
      <c r="D5" s="36">
        <v>8.9359999999999999</v>
      </c>
      <c r="E5" s="36">
        <v>310.65300000000002</v>
      </c>
      <c r="F5" s="36">
        <v>128.53</v>
      </c>
      <c r="G5" s="36">
        <v>7.5</v>
      </c>
      <c r="H5" s="36">
        <v>23.574000000000002</v>
      </c>
      <c r="I5" s="36">
        <v>10.097</v>
      </c>
      <c r="J5" s="36">
        <v>29.465</v>
      </c>
      <c r="K5" s="36">
        <v>157.61099999999999</v>
      </c>
      <c r="L5" s="71">
        <f>SUM(C5:K5)</f>
        <v>723.04700000000003</v>
      </c>
      <c r="M5" s="170"/>
      <c r="N5" s="36"/>
      <c r="O5" s="36"/>
      <c r="P5" s="36"/>
      <c r="Q5" s="36"/>
      <c r="R5" s="96"/>
    </row>
    <row r="6" spans="1:50" ht="13.35" customHeight="1">
      <c r="A6" s="45"/>
      <c r="B6" s="31" t="s">
        <v>6</v>
      </c>
      <c r="C6" s="60">
        <v>55.732999999999997</v>
      </c>
      <c r="D6" s="36">
        <v>11.393000000000001</v>
      </c>
      <c r="E6" s="36">
        <v>362.88200000000001</v>
      </c>
      <c r="F6" s="36">
        <v>162.07300000000001</v>
      </c>
      <c r="G6" s="36">
        <v>9.7880000000000003</v>
      </c>
      <c r="H6" s="36">
        <v>26.425999999999998</v>
      </c>
      <c r="I6" s="36">
        <v>11.798</v>
      </c>
      <c r="J6" s="36">
        <v>50.786999999999999</v>
      </c>
      <c r="K6" s="36">
        <v>205.31800000000001</v>
      </c>
      <c r="L6" s="71">
        <f>SUM(C6:K6)</f>
        <v>896.19800000000009</v>
      </c>
      <c r="M6" s="170"/>
      <c r="N6" s="36"/>
      <c r="O6" s="36"/>
      <c r="P6" s="36"/>
      <c r="Q6" s="36"/>
      <c r="R6" s="96"/>
    </row>
    <row r="7" spans="1:50" ht="13.35" customHeight="1">
      <c r="A7" s="50"/>
      <c r="B7" s="44" t="s">
        <v>18</v>
      </c>
      <c r="C7" s="61">
        <v>71.19835168046761</v>
      </c>
      <c r="D7" s="52">
        <v>16.888544846751781</v>
      </c>
      <c r="E7" s="52">
        <v>418.68828195737046</v>
      </c>
      <c r="F7" s="52">
        <v>197.49122261582275</v>
      </c>
      <c r="G7" s="52">
        <v>10.899774011299437</v>
      </c>
      <c r="H7" s="52">
        <v>27.224548304477</v>
      </c>
      <c r="I7" s="52">
        <v>12.518125846173684</v>
      </c>
      <c r="J7" s="52">
        <v>51.637191908713689</v>
      </c>
      <c r="K7" s="52">
        <v>258.29570180468886</v>
      </c>
      <c r="L7" s="236">
        <f>SUM(C7:K7)</f>
        <v>1064.8417429757653</v>
      </c>
      <c r="M7" s="170"/>
      <c r="N7" s="36"/>
      <c r="O7" s="36"/>
      <c r="P7" s="36"/>
      <c r="Q7" s="36"/>
      <c r="R7" s="96"/>
    </row>
    <row r="8" spans="1:50" ht="13.35" customHeight="1">
      <c r="A8" s="45"/>
      <c r="B8" s="261" t="s">
        <v>157</v>
      </c>
      <c r="C8" s="60"/>
      <c r="D8" s="36"/>
      <c r="E8" s="36"/>
      <c r="F8" s="36"/>
      <c r="G8" s="36"/>
      <c r="H8" s="36"/>
      <c r="I8" s="36"/>
      <c r="J8" s="36"/>
      <c r="K8" s="36"/>
      <c r="L8" s="71"/>
      <c r="M8" s="170"/>
      <c r="N8" s="36"/>
      <c r="O8" s="36"/>
      <c r="P8" s="36"/>
      <c r="Q8" s="36"/>
      <c r="R8" s="96"/>
    </row>
    <row r="9" spans="1:50" customFormat="1" ht="13.35" customHeight="1">
      <c r="A9" s="45"/>
      <c r="B9" s="31" t="s">
        <v>4</v>
      </c>
      <c r="C9" s="60">
        <v>3.4990000000000001</v>
      </c>
      <c r="D9" s="36">
        <v>4.5739999999999998</v>
      </c>
      <c r="E9" s="36">
        <v>49.530999999999999</v>
      </c>
      <c r="F9" s="36">
        <v>25.917999999999999</v>
      </c>
      <c r="G9" s="36">
        <v>3.0209999999999999</v>
      </c>
      <c r="H9" s="36">
        <v>1.85</v>
      </c>
      <c r="I9" s="36">
        <v>0</v>
      </c>
      <c r="J9" s="36">
        <v>2.0510000000000002</v>
      </c>
      <c r="K9" s="36">
        <v>13.004</v>
      </c>
      <c r="L9" s="71">
        <f>SUM(C9:K9)</f>
        <v>103.44799999999999</v>
      </c>
      <c r="M9" s="170"/>
      <c r="N9" s="36"/>
    </row>
    <row r="10" spans="1:50" customFormat="1" ht="13.35" customHeight="1">
      <c r="A10" s="45"/>
      <c r="B10" s="31" t="s">
        <v>5</v>
      </c>
      <c r="C10" s="60">
        <v>5.13</v>
      </c>
      <c r="D10" s="36">
        <v>5.0359999999999996</v>
      </c>
      <c r="E10" s="36">
        <v>23.646000000000001</v>
      </c>
      <c r="F10" s="36">
        <v>29.001999999999999</v>
      </c>
      <c r="G10" s="36">
        <v>3.1</v>
      </c>
      <c r="H10" s="36">
        <v>2.2050000000000001</v>
      </c>
      <c r="I10" s="36">
        <v>0</v>
      </c>
      <c r="J10" s="36">
        <v>6.6559999999999997</v>
      </c>
      <c r="K10" s="36">
        <v>15.134</v>
      </c>
      <c r="L10" s="71">
        <f>SUM(C10:K10)</f>
        <v>89.908999999999992</v>
      </c>
      <c r="M10" s="170"/>
      <c r="N10" s="36"/>
      <c r="O10" s="21"/>
      <c r="P10" s="21"/>
      <c r="Q10" s="21"/>
    </row>
    <row r="11" spans="1:50" customFormat="1" ht="13.35" customHeight="1">
      <c r="A11" s="45"/>
      <c r="B11" s="31" t="s">
        <v>6</v>
      </c>
      <c r="C11" s="60">
        <v>5.9660000000000002</v>
      </c>
      <c r="D11" s="36">
        <v>5.09</v>
      </c>
      <c r="E11" s="36">
        <v>25.966000000000001</v>
      </c>
      <c r="F11" s="36">
        <v>31.981999999999999</v>
      </c>
      <c r="G11" s="36">
        <v>4.1920000000000002</v>
      </c>
      <c r="H11" s="36">
        <v>3.5339999999999998</v>
      </c>
      <c r="I11" s="36">
        <v>0.39300000000000002</v>
      </c>
      <c r="J11" s="36">
        <v>2.762</v>
      </c>
      <c r="K11" s="36">
        <v>16.654</v>
      </c>
      <c r="L11" s="71">
        <f>SUM(C11:K11)</f>
        <v>96.539000000000001</v>
      </c>
      <c r="M11" s="170"/>
      <c r="N11" s="36"/>
      <c r="O11" s="21"/>
      <c r="P11" s="21"/>
      <c r="Q11" s="21"/>
    </row>
    <row r="12" spans="1:50" customFormat="1" ht="13.35" customHeight="1">
      <c r="A12" s="50"/>
      <c r="B12" s="44" t="s">
        <v>18</v>
      </c>
      <c r="C12" s="61">
        <v>6.1898784143280006</v>
      </c>
      <c r="D12" s="52">
        <v>5.2917771960207816</v>
      </c>
      <c r="E12" s="52">
        <v>35.456718042629518</v>
      </c>
      <c r="F12" s="52">
        <v>34.720777384177261</v>
      </c>
      <c r="G12" s="52">
        <v>4.3599096045197738</v>
      </c>
      <c r="H12" s="52">
        <v>4.5208482737424447</v>
      </c>
      <c r="I12" s="52">
        <v>0.52759757591386758</v>
      </c>
      <c r="J12" s="52">
        <v>15.728332663381741</v>
      </c>
      <c r="K12" s="52">
        <v>17.68829819531118</v>
      </c>
      <c r="L12" s="236">
        <f>SUM(C12:K12)</f>
        <v>124.48413735002457</v>
      </c>
      <c r="M12" s="170"/>
      <c r="N12" s="21"/>
      <c r="O12" s="21"/>
      <c r="P12" s="21"/>
      <c r="Q12" s="21"/>
    </row>
    <row r="13" spans="1:50" customFormat="1" ht="13.35" customHeight="1">
      <c r="A13" s="45"/>
      <c r="B13" s="261" t="s">
        <v>158</v>
      </c>
      <c r="C13" s="60"/>
      <c r="D13" s="36"/>
      <c r="E13" s="36"/>
      <c r="F13" s="36"/>
      <c r="G13" s="36"/>
      <c r="H13" s="36"/>
      <c r="I13" s="36"/>
      <c r="J13" s="36"/>
      <c r="K13" s="36"/>
      <c r="L13" s="71"/>
      <c r="M13" s="170"/>
      <c r="N13" s="36"/>
      <c r="O13" s="21"/>
      <c r="P13" s="21"/>
      <c r="Q13" s="21"/>
    </row>
    <row r="14" spans="1:50" customFormat="1" ht="13.35" customHeight="1">
      <c r="A14" s="45"/>
      <c r="B14" s="31" t="s">
        <v>4</v>
      </c>
      <c r="C14" s="60">
        <v>2.2330000000000001</v>
      </c>
      <c r="D14" s="36">
        <v>2.306</v>
      </c>
      <c r="E14" s="36">
        <v>0</v>
      </c>
      <c r="F14" s="36">
        <v>3.3959999999999999</v>
      </c>
      <c r="G14" s="36">
        <v>0</v>
      </c>
      <c r="H14" s="36">
        <v>0.25</v>
      </c>
      <c r="I14" s="36">
        <v>0</v>
      </c>
      <c r="J14" s="36">
        <v>1.804</v>
      </c>
      <c r="K14" s="36">
        <v>4.3860000000000001</v>
      </c>
      <c r="L14" s="71">
        <f>SUM(C14:K14)</f>
        <v>14.375</v>
      </c>
      <c r="N14" s="36"/>
      <c r="O14" s="36"/>
      <c r="P14" s="36"/>
      <c r="Q14" s="36"/>
    </row>
    <row r="15" spans="1:50" customFormat="1" ht="13.35" customHeight="1">
      <c r="A15" s="45"/>
      <c r="B15" s="31" t="s">
        <v>5</v>
      </c>
      <c r="C15" s="60">
        <v>3.9580000000000002</v>
      </c>
      <c r="D15" s="36">
        <v>2.452</v>
      </c>
      <c r="E15" s="36">
        <v>0.42499999999999999</v>
      </c>
      <c r="F15" s="36">
        <v>3.6909999999999998</v>
      </c>
      <c r="G15" s="36">
        <v>0</v>
      </c>
      <c r="H15" s="36">
        <v>1.9690000000000001</v>
      </c>
      <c r="I15" s="36">
        <v>0</v>
      </c>
      <c r="J15" s="36">
        <v>1.4359999999999999</v>
      </c>
      <c r="K15" s="36">
        <v>3.7810000000000001</v>
      </c>
      <c r="L15" s="71">
        <f>SUM(C15:K15)</f>
        <v>17.712</v>
      </c>
      <c r="N15" s="36"/>
      <c r="O15" s="36"/>
      <c r="P15" s="36"/>
      <c r="Q15" s="36"/>
    </row>
    <row r="16" spans="1:50" customFormat="1" ht="13.35" customHeight="1">
      <c r="A16" s="45"/>
      <c r="B16" s="31" t="s">
        <v>6</v>
      </c>
      <c r="C16" s="60">
        <v>2.6190000000000002</v>
      </c>
      <c r="D16" s="36">
        <v>2.42</v>
      </c>
      <c r="E16" s="36">
        <v>0</v>
      </c>
      <c r="F16" s="36">
        <v>3.9990000000000001</v>
      </c>
      <c r="G16" s="36">
        <v>0</v>
      </c>
      <c r="H16" s="36">
        <v>2.085</v>
      </c>
      <c r="I16" s="36">
        <v>0.872</v>
      </c>
      <c r="J16" s="36">
        <v>2.532</v>
      </c>
      <c r="K16" s="36">
        <v>4.298</v>
      </c>
      <c r="L16" s="71">
        <f>SUM(C16:K16)</f>
        <v>18.825000000000003</v>
      </c>
      <c r="M16" s="21"/>
      <c r="N16" s="21"/>
      <c r="O16" s="36"/>
      <c r="P16" s="36"/>
      <c r="Q16" s="36"/>
    </row>
    <row r="17" spans="1:17" customFormat="1" ht="13.35" customHeight="1">
      <c r="A17" s="50"/>
      <c r="B17" s="44" t="s">
        <v>18</v>
      </c>
      <c r="C17" s="61">
        <v>4.0587699052043913</v>
      </c>
      <c r="D17" s="52">
        <v>2.5076779572274353</v>
      </c>
      <c r="E17" s="52">
        <v>0</v>
      </c>
      <c r="F17" s="52">
        <v>3.76</v>
      </c>
      <c r="G17" s="52">
        <v>0</v>
      </c>
      <c r="H17" s="52">
        <v>1.3506034217805551</v>
      </c>
      <c r="I17" s="52">
        <v>0.84827657791244915</v>
      </c>
      <c r="J17" s="52">
        <v>3.3924754279045648</v>
      </c>
      <c r="K17" s="52">
        <v>4.218</v>
      </c>
      <c r="L17" s="236">
        <f>SUM(C17:K17)</f>
        <v>20.135803290029394</v>
      </c>
      <c r="M17" s="21"/>
      <c r="N17" s="21"/>
      <c r="O17" s="265"/>
      <c r="P17" s="265"/>
      <c r="Q17" s="265"/>
    </row>
    <row r="18" spans="1:17" customFormat="1" ht="13.35" customHeight="1">
      <c r="A18" s="45"/>
      <c r="B18" s="261" t="s">
        <v>159</v>
      </c>
      <c r="C18" s="60"/>
      <c r="D18" s="36"/>
      <c r="E18" s="36"/>
      <c r="F18" s="36"/>
      <c r="G18" s="36"/>
      <c r="H18" s="36"/>
      <c r="I18" s="36"/>
      <c r="J18" s="36"/>
      <c r="K18" s="36"/>
      <c r="L18" s="71"/>
      <c r="M18" s="21"/>
      <c r="N18" s="21"/>
    </row>
    <row r="19" spans="1:17" customFormat="1" ht="13.35" customHeight="1">
      <c r="A19" s="45"/>
      <c r="B19" s="31" t="s">
        <v>4</v>
      </c>
      <c r="C19" s="60">
        <v>92.465999999999994</v>
      </c>
      <c r="D19" s="36">
        <v>140.34200000000001</v>
      </c>
      <c r="E19" s="36">
        <v>742.16300000000001</v>
      </c>
      <c r="F19" s="36">
        <v>496.95100000000002</v>
      </c>
      <c r="G19" s="36">
        <v>119.57899999999999</v>
      </c>
      <c r="H19" s="36">
        <v>133.83799999999999</v>
      </c>
      <c r="I19" s="36">
        <v>50.377000000000002</v>
      </c>
      <c r="J19" s="36">
        <v>115.354</v>
      </c>
      <c r="K19" s="36">
        <v>646.93799999999999</v>
      </c>
      <c r="L19" s="71">
        <f>SUM(C19:K19)</f>
        <v>2538.0079999999998</v>
      </c>
      <c r="N19" s="36"/>
    </row>
    <row r="20" spans="1:17" customFormat="1" ht="13.35" customHeight="1">
      <c r="A20" s="45"/>
      <c r="B20" s="31" t="s">
        <v>5</v>
      </c>
      <c r="C20" s="60">
        <v>108.124</v>
      </c>
      <c r="D20" s="36">
        <v>152.42699999999999</v>
      </c>
      <c r="E20" s="36">
        <v>814.65499999999997</v>
      </c>
      <c r="F20" s="36">
        <v>515.82799999999997</v>
      </c>
      <c r="G20" s="36">
        <v>108.61</v>
      </c>
      <c r="H20" s="36">
        <v>121.387</v>
      </c>
      <c r="I20" s="36">
        <v>55.698999999999998</v>
      </c>
      <c r="J20" s="36">
        <v>122.979</v>
      </c>
      <c r="K20" s="36">
        <v>695.16</v>
      </c>
      <c r="L20" s="71">
        <f>SUM(C20:K20)</f>
        <v>2694.8689999999997</v>
      </c>
      <c r="N20" s="36"/>
    </row>
    <row r="21" spans="1:17" customFormat="1" ht="13.35" customHeight="1">
      <c r="A21" s="45"/>
      <c r="B21" s="31" t="s">
        <v>6</v>
      </c>
      <c r="C21" s="60">
        <v>303.58999999999997</v>
      </c>
      <c r="D21" s="36">
        <v>179.036</v>
      </c>
      <c r="E21" s="36">
        <v>959.577</v>
      </c>
      <c r="F21" s="36">
        <v>624.30200000000002</v>
      </c>
      <c r="G21" s="36">
        <v>124.896</v>
      </c>
      <c r="H21" s="36">
        <v>149.91800000000001</v>
      </c>
      <c r="I21" s="36">
        <v>59.067999999999998</v>
      </c>
      <c r="J21" s="36">
        <v>140.673</v>
      </c>
      <c r="K21" s="36">
        <v>758.59400000000005</v>
      </c>
      <c r="L21" s="71">
        <f>SUM(C21:K21)</f>
        <v>3299.6540000000005</v>
      </c>
    </row>
    <row r="22" spans="1:17" customFormat="1" ht="13.35" customHeight="1">
      <c r="A22" s="50"/>
      <c r="B22" s="44" t="s">
        <v>18</v>
      </c>
      <c r="C22" s="61">
        <v>231.22399999999999</v>
      </c>
      <c r="D22" s="52">
        <v>170.08600000000001</v>
      </c>
      <c r="E22" s="52">
        <v>1109.23</v>
      </c>
      <c r="F22" s="52">
        <v>718.50099999999998</v>
      </c>
      <c r="G22" s="52">
        <v>132.73131638418079</v>
      </c>
      <c r="H22" s="52">
        <v>169.34899999999999</v>
      </c>
      <c r="I22" s="52">
        <v>67.412000000000006</v>
      </c>
      <c r="J22" s="52">
        <v>210.00682441728915</v>
      </c>
      <c r="K22" s="52">
        <v>797.29100000000005</v>
      </c>
      <c r="L22" s="236">
        <f>SUM(C22:K22)</f>
        <v>3605.8311408014702</v>
      </c>
      <c r="N22" s="36"/>
    </row>
    <row r="23" spans="1:17" customFormat="1" ht="13.35" customHeight="1">
      <c r="A23" s="45"/>
      <c r="B23" s="261" t="s">
        <v>0</v>
      </c>
      <c r="C23" s="60"/>
      <c r="D23" s="36"/>
      <c r="E23" s="36"/>
      <c r="F23" s="36"/>
      <c r="G23" s="36"/>
      <c r="H23" s="36"/>
      <c r="I23" s="36"/>
      <c r="J23" s="36"/>
      <c r="K23" s="36"/>
      <c r="L23" s="71"/>
    </row>
    <row r="24" spans="1:17" customFormat="1" ht="13.35" customHeight="1">
      <c r="A24" s="45"/>
      <c r="B24" s="31" t="s">
        <v>4</v>
      </c>
      <c r="C24" s="189">
        <f t="shared" ref="C24:K24" si="0">C4+C9+C14+C19</f>
        <v>138.55799999999999</v>
      </c>
      <c r="D24" s="213">
        <f t="shared" si="0"/>
        <v>158.339</v>
      </c>
      <c r="E24" s="213">
        <f t="shared" si="0"/>
        <v>1077.1420000000001</v>
      </c>
      <c r="F24" s="213">
        <f t="shared" si="0"/>
        <v>643.74</v>
      </c>
      <c r="G24" s="213">
        <f t="shared" si="0"/>
        <v>129.73999999999998</v>
      </c>
      <c r="H24" s="213">
        <f t="shared" si="0"/>
        <v>148.08099999999999</v>
      </c>
      <c r="I24" s="213">
        <f t="shared" si="0"/>
        <v>59.803000000000004</v>
      </c>
      <c r="J24" s="213">
        <f t="shared" si="0"/>
        <v>154.23400000000001</v>
      </c>
      <c r="K24" s="213">
        <f t="shared" si="0"/>
        <v>796.96799999999996</v>
      </c>
      <c r="L24" s="71">
        <f>SUM(C24:K24)</f>
        <v>3306.6049999999996</v>
      </c>
      <c r="N24" s="36"/>
    </row>
    <row r="25" spans="1:17" customFormat="1" ht="13.35" customHeight="1">
      <c r="A25" s="45"/>
      <c r="B25" s="31" t="s">
        <v>5</v>
      </c>
      <c r="C25" s="189">
        <f t="shared" ref="C25:K25" si="1">C5+C10+C15+C20</f>
        <v>163.893</v>
      </c>
      <c r="D25" s="213">
        <f t="shared" si="1"/>
        <v>168.851</v>
      </c>
      <c r="E25" s="213">
        <f t="shared" si="1"/>
        <v>1149.3789999999999</v>
      </c>
      <c r="F25" s="213">
        <f t="shared" si="1"/>
        <v>677.05099999999993</v>
      </c>
      <c r="G25" s="213">
        <f t="shared" si="1"/>
        <v>119.21</v>
      </c>
      <c r="H25" s="213">
        <f t="shared" si="1"/>
        <v>149.13499999999999</v>
      </c>
      <c r="I25" s="213">
        <f t="shared" si="1"/>
        <v>65.795999999999992</v>
      </c>
      <c r="J25" s="213">
        <f t="shared" si="1"/>
        <v>160.536</v>
      </c>
      <c r="K25" s="213">
        <f t="shared" si="1"/>
        <v>871.68599999999992</v>
      </c>
      <c r="L25" s="71">
        <f>SUM(C25:K25)</f>
        <v>3525.5370000000003</v>
      </c>
      <c r="N25" s="36"/>
    </row>
    <row r="26" spans="1:17" customFormat="1" ht="13.35" customHeight="1">
      <c r="A26" s="45"/>
      <c r="B26" s="31" t="s">
        <v>6</v>
      </c>
      <c r="C26" s="189">
        <f t="shared" ref="C26:K26" si="2">C6+C11+C16+C21</f>
        <v>367.90799999999996</v>
      </c>
      <c r="D26" s="213">
        <f t="shared" si="2"/>
        <v>197.93899999999999</v>
      </c>
      <c r="E26" s="213">
        <f t="shared" si="2"/>
        <v>1348.425</v>
      </c>
      <c r="F26" s="213">
        <f t="shared" si="2"/>
        <v>822.35599999999999</v>
      </c>
      <c r="G26" s="213">
        <f t="shared" si="2"/>
        <v>138.876</v>
      </c>
      <c r="H26" s="213">
        <f t="shared" si="2"/>
        <v>181.96299999999999</v>
      </c>
      <c r="I26" s="213">
        <f t="shared" si="2"/>
        <v>72.131</v>
      </c>
      <c r="J26" s="213">
        <f t="shared" si="2"/>
        <v>196.75400000000002</v>
      </c>
      <c r="K26" s="213">
        <f t="shared" si="2"/>
        <v>984.86400000000003</v>
      </c>
      <c r="L26" s="71">
        <f>SUM(C26:K26)</f>
        <v>4311.2160000000003</v>
      </c>
    </row>
    <row r="27" spans="1:17" customFormat="1" ht="13.35" customHeight="1">
      <c r="A27" s="46"/>
      <c r="B27" s="30" t="s">
        <v>18</v>
      </c>
      <c r="C27" s="209">
        <f t="shared" ref="C27:K27" si="3">C7+C12+C17+C22</f>
        <v>312.67099999999999</v>
      </c>
      <c r="D27" s="214">
        <f t="shared" si="3"/>
        <v>194.774</v>
      </c>
      <c r="E27" s="214">
        <f t="shared" si="3"/>
        <v>1563.375</v>
      </c>
      <c r="F27" s="214">
        <f t="shared" si="3"/>
        <v>954.47299999999996</v>
      </c>
      <c r="G27" s="214">
        <f t="shared" si="3"/>
        <v>147.99099999999999</v>
      </c>
      <c r="H27" s="214">
        <f t="shared" si="3"/>
        <v>202.44499999999999</v>
      </c>
      <c r="I27" s="214">
        <f t="shared" si="3"/>
        <v>81.306000000000012</v>
      </c>
      <c r="J27" s="214">
        <f t="shared" si="3"/>
        <v>280.76482441728916</v>
      </c>
      <c r="K27" s="214">
        <f t="shared" si="3"/>
        <v>1077.4930000000002</v>
      </c>
      <c r="L27" s="260">
        <f>SUM(C27:K27)</f>
        <v>4815.2928244172899</v>
      </c>
    </row>
    <row r="28" spans="1:17" customFormat="1" ht="13.35" customHeight="1"/>
    <row r="29" spans="1:17" customFormat="1" ht="13.35" customHeight="1"/>
    <row r="30" spans="1:17" customFormat="1" ht="13.35" customHeight="1"/>
    <row r="31" spans="1:17" customFormat="1" ht="13.35" customHeight="1"/>
    <row r="32" spans="1:17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</sheetData>
  <phoneticPr fontId="11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CONTENTS</vt:lpstr>
      <vt:lpstr>1.1</vt:lpstr>
      <vt:lpstr>1.2</vt:lpstr>
      <vt:lpstr>1.3</vt:lpstr>
      <vt:lpstr>1.4</vt:lpstr>
      <vt:lpstr>1.5</vt:lpstr>
      <vt:lpstr>1.2 (old)</vt:lpstr>
      <vt:lpstr>1.6</vt:lpstr>
      <vt:lpstr>1.7</vt:lpstr>
      <vt:lpstr>1.8</vt:lpstr>
      <vt:lpstr>1.9</vt:lpstr>
      <vt:lpstr>Fig 1.1</vt:lpstr>
      <vt:lpstr>Fig 1.2</vt:lpstr>
      <vt:lpstr>Fig 1.3</vt:lpstr>
      <vt:lpstr>Fig 1.4</vt:lpstr>
      <vt:lpstr>Fig 1.5</vt:lpstr>
      <vt:lpstr>Fig 1.6</vt:lpstr>
      <vt:lpstr>A1.1.1</vt:lpstr>
      <vt:lpstr>A1.2.1</vt:lpstr>
      <vt:lpstr>A1.3.1</vt:lpstr>
      <vt:lpstr>A1.4.1</vt:lpstr>
      <vt:lpstr>A1.5.1</vt:lpstr>
      <vt:lpstr>A1.5.2</vt:lpstr>
      <vt:lpstr>A1.5.3</vt:lpstr>
      <vt:lpstr>A1.6.1</vt:lpstr>
      <vt:lpstr>A1.7.1</vt:lpstr>
      <vt:lpstr>A1.7.2</vt:lpstr>
      <vt:lpstr>1.1.2</vt:lpstr>
      <vt:lpstr>'1.1'!Print_Area</vt:lpstr>
      <vt:lpstr>'1.1.2'!Print_Area</vt:lpstr>
      <vt:lpstr>'1.2'!Print_Area</vt:lpstr>
      <vt:lpstr>'1.2 (old)'!Print_Area</vt:lpstr>
      <vt:lpstr>'1.3'!Print_Area</vt:lpstr>
      <vt:lpstr>'1.4'!Print_Area</vt:lpstr>
      <vt:lpstr>'1.5'!Print_Area</vt:lpstr>
      <vt:lpstr>'1.6'!Print_Area</vt:lpstr>
      <vt:lpstr>'1.7'!Print_Area</vt:lpstr>
      <vt:lpstr>'1.8'!Print_Area</vt:lpstr>
      <vt:lpstr>'1.9'!Print_Area</vt:lpstr>
      <vt:lpstr>A1.1.1!Print_Area</vt:lpstr>
      <vt:lpstr>A1.2.1!Print_Area</vt:lpstr>
      <vt:lpstr>A1.3.1!Print_Area</vt:lpstr>
      <vt:lpstr>A1.4.1!Print_Area</vt:lpstr>
      <vt:lpstr>A1.5.1!Print_Area</vt:lpstr>
      <vt:lpstr>A1.5.2!Print_Area</vt:lpstr>
      <vt:lpstr>A1.5.3!Print_Area</vt:lpstr>
      <vt:lpstr>A1.6.1!Print_Area</vt:lpstr>
      <vt:lpstr>A1.7.1!Print_Area</vt:lpstr>
      <vt:lpstr>A1.7.2!Print_Area</vt:lpstr>
      <vt:lpstr>CONTENTS!Print_Area</vt:lpstr>
      <vt:lpstr>'Fig 1.1'!Print_Area</vt:lpstr>
      <vt:lpstr>'Fig 1.2'!Print_Area</vt:lpstr>
      <vt:lpstr>'Fig 1.3'!Print_Area</vt:lpstr>
      <vt:lpstr>'Fig 1.4'!Print_Area</vt:lpstr>
      <vt:lpstr>'Fig 1.5'!Print_Area</vt:lpstr>
      <vt:lpstr>'Fig 1.6'!Print_Area</vt:lpstr>
    </vt:vector>
  </TitlesOfParts>
  <Company>National Treasury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1133</dc:creator>
  <cp:lastModifiedBy>Cristina da Silva</cp:lastModifiedBy>
  <cp:lastPrinted>2010-03-12T06:03:43Z</cp:lastPrinted>
  <dcterms:created xsi:type="dcterms:W3CDTF">2007-10-08T09:30:49Z</dcterms:created>
  <dcterms:modified xsi:type="dcterms:W3CDTF">2010-03-12T06:08:14Z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 reqver=&quot;16160&quot;&gt;&lt;version val=&quot;17973&quot;/&gt;&lt;CXlWorkbook id=&quot;1&quot;&gt;&lt;m_cxllink/&gt;&lt;/CXlWorkbook&gt;&lt;/root&gt;">
    <vt:bool>false</vt:bool>
  </property>
</Properties>
</file>